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Users\aljos\SynologyDrive\Stranke\OŠ Ivana Skvarče\JN živila\RD\"/>
    </mc:Choice>
  </mc:AlternateContent>
  <xr:revisionPtr revIDLastSave="0" documentId="13_ncr:1_{68FAE71A-2934-40C0-9FD7-CB29FF38CF61}" xr6:coauthVersionLast="47" xr6:coauthVersionMax="47" xr10:uidLastSave="{00000000-0000-0000-0000-000000000000}"/>
  <bookViews>
    <workbookView xWindow="-120" yWindow="-120" windowWidth="29040" windowHeight="15720" tabRatio="983" firstSheet="9" activeTab="14" xr2:uid="{00000000-000D-0000-FFFF-FFFF00000000}"/>
  </bookViews>
  <sheets>
    <sheet name="MLEKO IN MLEČNI IZDELKI" sheetId="1" r:id="rId1"/>
    <sheet name="MLEKO IN MLEČNI IZDELKI, sheme " sheetId="2" r:id="rId2"/>
    <sheet name="List3" sheetId="3" state="hidden" r:id="rId3"/>
    <sheet name="MESO IN MESNI IZDELKI" sheetId="4" r:id="rId4"/>
    <sheet name="RIBE " sheetId="5" r:id="rId5"/>
    <sheet name="JAJCA" sheetId="6" r:id="rId6"/>
    <sheet name="OLJA IN IZDELKI " sheetId="7" r:id="rId7"/>
    <sheet name="SVEŽE SADNJE, ZELENJAVA, SUHO S" sheetId="8" r:id="rId8"/>
    <sheet name="ZAMRZNJENA IN KONZERVIRANA ZELE" sheetId="9" r:id="rId9"/>
    <sheet name="SADNI SOKOVI, NEKTARJI, SIRUPI" sheetId="10" r:id="rId10"/>
    <sheet name="ŽITA IN MLEVSKI IZDELKI" sheetId="11" r:id="rId11"/>
    <sheet name="ZAMRZNJENI IZDELKI IZ TESTA" sheetId="12" r:id="rId12"/>
    <sheet name="KRUH; PEKOVSKO PECIVO, KEKSI; S" sheetId="13" r:id="rId13"/>
    <sheet name="OSTALO PREHRAMBENO BLAGO" sheetId="14" r:id="rId14"/>
    <sheet name="ŽIVILA ZA POSEBNE NAMENE (DIETE" sheetId="15" r:id="rId15"/>
    <sheet name="List2" sheetId="17" r:id="rId16"/>
  </sheets>
  <definedNames>
    <definedName name="_xlnm.Print_Area" localSheetId="5">JAJCA!$A$1:$J$24</definedName>
    <definedName name="_xlnm.Print_Area" localSheetId="12">'KRUH; PEKOVSKO PECIVO, KEKSI; S'!$A$1:$J$124</definedName>
    <definedName name="_xlnm.Print_Area" localSheetId="3">'MESO IN MESNI IZDELKI'!$A$1:$J$105</definedName>
    <definedName name="_xlnm.Print_Area" localSheetId="0">'MLEKO IN MLEČNI IZDELKI'!$A$1:$J$79</definedName>
    <definedName name="_xlnm.Print_Area" localSheetId="1">'MLEKO IN MLEČNI IZDELKI, sheme '!$A$1:$J$49</definedName>
    <definedName name="_xlnm.Print_Area" localSheetId="6">'OLJA IN IZDELKI '!$A$1:$J$30</definedName>
    <definedName name="_xlnm.Print_Area" localSheetId="13">'OSTALO PREHRAMBENO BLAGO'!$A$1:$J$110</definedName>
    <definedName name="_xlnm.Print_Area" localSheetId="4">'RIBE '!$A$1:$J$51</definedName>
    <definedName name="_xlnm.Print_Area" localSheetId="9">'SADNI SOKOVI, NEKTARJI, SIRUPI'!$A$1:$J$66</definedName>
    <definedName name="_xlnm.Print_Area" localSheetId="7">'SVEŽE SADNJE, ZELENJAVA, SUHO S'!$A$1:$J$161</definedName>
    <definedName name="_xlnm.Print_Area" localSheetId="8">'ZAMRZNJENA IN KONZERVIRANA ZELE'!$A$1:$J$87</definedName>
    <definedName name="_xlnm.Print_Area" localSheetId="11">'ZAMRZNJENI IZDELKI IZ TESTA'!$A$1:$J$89</definedName>
    <definedName name="_xlnm.Print_Area" localSheetId="10">'ŽITA IN MLEVSKI IZDELKI'!$A$1:$J$84</definedName>
    <definedName name="_xlnm.Print_Area" localSheetId="14">'ŽIVILA ZA POSEBNE NAMENE (DIETE'!$A$1:$J$108</definedName>
    <definedName name="_xlnm.Print_Titles" localSheetId="3">'MESO IN MESNI IZDELKI'!$5:$6</definedName>
    <definedName name="_xlnm.Print_Titles" localSheetId="0">'MLEKO IN MLEČNI IZDELKI'!$5:$5</definedName>
    <definedName name="_xlnm.Print_Titles" localSheetId="1">'MLEKO IN MLEČNI IZDELKI, sheme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9" i="14" l="1"/>
  <c r="S10" i="14"/>
  <c r="S11" i="14"/>
  <c r="S12" i="14"/>
  <c r="S13" i="14"/>
  <c r="S14" i="14"/>
  <c r="S15" i="14"/>
  <c r="S16" i="14"/>
  <c r="S17" i="14"/>
  <c r="S18" i="14"/>
  <c r="S19" i="14"/>
  <c r="S20" i="14"/>
  <c r="S21" i="14"/>
  <c r="S22" i="14"/>
  <c r="S23" i="14"/>
  <c r="S24" i="14"/>
  <c r="S25" i="14"/>
  <c r="S26" i="14"/>
  <c r="S27" i="14"/>
  <c r="S28" i="14"/>
  <c r="S29" i="14"/>
  <c r="S30" i="14"/>
  <c r="S31" i="14"/>
  <c r="S32" i="14"/>
  <c r="S33" i="14"/>
  <c r="S34" i="14"/>
  <c r="S35" i="14"/>
  <c r="S36" i="14"/>
  <c r="S37" i="14"/>
  <c r="S38" i="14"/>
  <c r="S39" i="14"/>
  <c r="S40" i="14"/>
  <c r="S41" i="14"/>
  <c r="S42" i="14"/>
  <c r="S43" i="14"/>
  <c r="S44" i="14"/>
  <c r="S45" i="14"/>
  <c r="S46" i="14"/>
  <c r="S47" i="14"/>
  <c r="S48" i="14"/>
  <c r="S49" i="14"/>
  <c r="S50" i="14"/>
  <c r="S51" i="14"/>
  <c r="S52" i="14"/>
  <c r="S53" i="14"/>
  <c r="S54" i="14"/>
  <c r="S55" i="14"/>
  <c r="S56" i="14"/>
  <c r="S57" i="14"/>
  <c r="S58" i="14"/>
  <c r="S59" i="14"/>
  <c r="S60" i="14"/>
  <c r="S61" i="14"/>
  <c r="S62" i="14"/>
  <c r="S63" i="14"/>
  <c r="S64" i="14"/>
  <c r="S65" i="14"/>
  <c r="S66" i="14"/>
  <c r="S67" i="14"/>
  <c r="S68" i="14"/>
  <c r="S69" i="14"/>
  <c r="S70" i="14"/>
  <c r="S71" i="14"/>
  <c r="S72" i="14"/>
  <c r="S73" i="14"/>
  <c r="S74" i="14"/>
  <c r="S75" i="14"/>
  <c r="S76" i="14"/>
  <c r="S77" i="14"/>
  <c r="S78" i="14"/>
  <c r="S79" i="14"/>
  <c r="S80" i="14"/>
  <c r="S81" i="14"/>
  <c r="S82" i="14"/>
  <c r="S83" i="14"/>
  <c r="S84" i="14"/>
  <c r="S85" i="14"/>
  <c r="S86" i="14"/>
  <c r="S87" i="14"/>
  <c r="S88" i="14"/>
  <c r="S89" i="14"/>
  <c r="S90" i="14"/>
  <c r="S91" i="14"/>
  <c r="S92" i="14"/>
  <c r="S93" i="14"/>
  <c r="S94" i="14"/>
  <c r="S95" i="14"/>
  <c r="S96" i="14"/>
  <c r="S97" i="14"/>
  <c r="S8" i="14"/>
  <c r="N8" i="1"/>
  <c r="G8" i="1"/>
  <c r="N64" i="12"/>
  <c r="O64" i="12" s="1"/>
  <c r="G64" i="12"/>
  <c r="N65" i="12"/>
  <c r="O65" i="12" s="1"/>
  <c r="G65" i="12"/>
  <c r="H65" i="12" s="1"/>
  <c r="N66" i="12"/>
  <c r="G66" i="12"/>
  <c r="H66" i="12" s="1"/>
  <c r="I65" i="12" l="1"/>
  <c r="H64" i="12"/>
  <c r="I64" i="12" s="1"/>
  <c r="I66" i="12"/>
  <c r="N53" i="12" l="1"/>
  <c r="O53" i="12" s="1"/>
  <c r="G53" i="12"/>
  <c r="N45" i="12"/>
  <c r="O45" i="12" s="1"/>
  <c r="G45" i="12"/>
  <c r="N13" i="12"/>
  <c r="O13" i="12" s="1"/>
  <c r="G13" i="12"/>
  <c r="H13" i="12" s="1"/>
  <c r="N12" i="12"/>
  <c r="O12" i="12" s="1"/>
  <c r="G12" i="12"/>
  <c r="N14" i="12"/>
  <c r="O14" i="12" s="1"/>
  <c r="G14" i="12"/>
  <c r="N66" i="11"/>
  <c r="O66" i="11" s="1"/>
  <c r="G66" i="11"/>
  <c r="H66" i="11" l="1"/>
  <c r="I66" i="11" s="1"/>
  <c r="H53" i="12"/>
  <c r="I53" i="12" s="1"/>
  <c r="H45" i="12"/>
  <c r="I45" i="12" s="1"/>
  <c r="I13" i="12"/>
  <c r="H12" i="12"/>
  <c r="I12" i="12" s="1"/>
  <c r="H14" i="12"/>
  <c r="I14" i="12" s="1"/>
  <c r="N84" i="15" l="1"/>
  <c r="O84" i="15" s="1"/>
  <c r="G84" i="15"/>
  <c r="H84" i="15" s="1"/>
  <c r="N85" i="15"/>
  <c r="O85" i="15" s="1"/>
  <c r="G85" i="15"/>
  <c r="H85" i="15" s="1"/>
  <c r="G53" i="14"/>
  <c r="H53" i="14" s="1"/>
  <c r="I84" i="15" l="1"/>
  <c r="I85" i="15"/>
  <c r="I53" i="14"/>
  <c r="G10" i="15"/>
  <c r="G55" i="11" l="1"/>
  <c r="H55" i="11" s="1"/>
  <c r="G47" i="11"/>
  <c r="H47" i="11" s="1"/>
  <c r="I55" i="11" l="1"/>
  <c r="I47" i="11"/>
  <c r="G39" i="4"/>
  <c r="G33" i="4"/>
  <c r="H33" i="4" s="1"/>
  <c r="H39" i="4" l="1"/>
  <c r="I39" i="4" s="1"/>
  <c r="I33" i="4"/>
  <c r="N94" i="15"/>
  <c r="O94" i="15" s="1"/>
  <c r="G94" i="15"/>
  <c r="N93" i="15"/>
  <c r="O93" i="15" s="1"/>
  <c r="G93" i="15"/>
  <c r="N92" i="15"/>
  <c r="O92" i="15" s="1"/>
  <c r="G92" i="15"/>
  <c r="N91" i="15"/>
  <c r="O91" i="15" s="1"/>
  <c r="G91" i="15"/>
  <c r="H91" i="15" s="1"/>
  <c r="I91" i="15" s="1"/>
  <c r="N90" i="15"/>
  <c r="O90" i="15" s="1"/>
  <c r="G90" i="15"/>
  <c r="N89" i="15"/>
  <c r="G89" i="15"/>
  <c r="J87" i="15"/>
  <c r="J95" i="15" s="1"/>
  <c r="N86" i="15"/>
  <c r="O86" i="15" s="1"/>
  <c r="G86" i="15"/>
  <c r="N83" i="15"/>
  <c r="O83" i="15" s="1"/>
  <c r="G83" i="15"/>
  <c r="H83" i="15" s="1"/>
  <c r="I83" i="15" s="1"/>
  <c r="N82" i="15"/>
  <c r="O82" i="15" s="1"/>
  <c r="G82" i="15"/>
  <c r="H82" i="15" s="1"/>
  <c r="N81" i="15"/>
  <c r="O81" i="15" s="1"/>
  <c r="G81" i="15"/>
  <c r="H81" i="15" s="1"/>
  <c r="N80" i="15"/>
  <c r="O80" i="15" s="1"/>
  <c r="G80" i="15"/>
  <c r="H80" i="15" s="1"/>
  <c r="I80" i="15" s="1"/>
  <c r="N79" i="15"/>
  <c r="O79" i="15" s="1"/>
  <c r="G79" i="15"/>
  <c r="H79" i="15" s="1"/>
  <c r="N78" i="15"/>
  <c r="O78" i="15" s="1"/>
  <c r="G78" i="15"/>
  <c r="H78" i="15" s="1"/>
  <c r="N77" i="15"/>
  <c r="O77" i="15" s="1"/>
  <c r="G77" i="15"/>
  <c r="N76" i="15"/>
  <c r="O76" i="15" s="1"/>
  <c r="G76" i="15"/>
  <c r="H76" i="15" s="1"/>
  <c r="N75" i="15"/>
  <c r="O75" i="15" s="1"/>
  <c r="G75" i="15"/>
  <c r="N74" i="15"/>
  <c r="O74" i="15" s="1"/>
  <c r="G74" i="15"/>
  <c r="H74" i="15" s="1"/>
  <c r="I74" i="15" s="1"/>
  <c r="N73" i="15"/>
  <c r="O73" i="15" s="1"/>
  <c r="G73" i="15"/>
  <c r="H73" i="15" s="1"/>
  <c r="N72" i="15"/>
  <c r="O72" i="15" s="1"/>
  <c r="G72" i="15"/>
  <c r="H72" i="15" s="1"/>
  <c r="I72" i="15" s="1"/>
  <c r="N71" i="15"/>
  <c r="O71" i="15" s="1"/>
  <c r="G71" i="15"/>
  <c r="H71" i="15" s="1"/>
  <c r="N70" i="15"/>
  <c r="O70" i="15" s="1"/>
  <c r="G70" i="15"/>
  <c r="N69" i="15"/>
  <c r="O69" i="15" s="1"/>
  <c r="G69" i="15"/>
  <c r="H69" i="15" s="1"/>
  <c r="I69" i="15" s="1"/>
  <c r="N68" i="15"/>
  <c r="O68" i="15" s="1"/>
  <c r="G68" i="15"/>
  <c r="H68" i="15" s="1"/>
  <c r="I68" i="15" s="1"/>
  <c r="N67" i="15"/>
  <c r="O67" i="15" s="1"/>
  <c r="G67" i="15"/>
  <c r="N66" i="15"/>
  <c r="O66" i="15" s="1"/>
  <c r="G66" i="15"/>
  <c r="N65" i="15"/>
  <c r="O65" i="15" s="1"/>
  <c r="G65" i="15"/>
  <c r="H65" i="15" s="1"/>
  <c r="N64" i="15"/>
  <c r="O64" i="15" s="1"/>
  <c r="G64" i="15"/>
  <c r="N63" i="15"/>
  <c r="O63" i="15" s="1"/>
  <c r="G63" i="15"/>
  <c r="H63" i="15" s="1"/>
  <c r="N62" i="15"/>
  <c r="O62" i="15" s="1"/>
  <c r="G62" i="15"/>
  <c r="H62" i="15" s="1"/>
  <c r="I62" i="15" s="1"/>
  <c r="N61" i="15"/>
  <c r="O61" i="15" s="1"/>
  <c r="G61" i="15"/>
  <c r="H61" i="15" s="1"/>
  <c r="N60" i="15"/>
  <c r="O60" i="15" s="1"/>
  <c r="G60" i="15"/>
  <c r="N59" i="15"/>
  <c r="O59" i="15" s="1"/>
  <c r="G59" i="15"/>
  <c r="N58" i="15"/>
  <c r="O58" i="15" s="1"/>
  <c r="G58" i="15"/>
  <c r="H58" i="15" s="1"/>
  <c r="I58" i="15" s="1"/>
  <c r="N57" i="15"/>
  <c r="O57" i="15" s="1"/>
  <c r="G57" i="15"/>
  <c r="H57" i="15" s="1"/>
  <c r="N56" i="15"/>
  <c r="O56" i="15" s="1"/>
  <c r="G56" i="15"/>
  <c r="H56" i="15" s="1"/>
  <c r="I56" i="15" s="1"/>
  <c r="N55" i="15"/>
  <c r="O55" i="15" s="1"/>
  <c r="G55" i="15"/>
  <c r="H55" i="15" s="1"/>
  <c r="I55" i="15" s="1"/>
  <c r="N54" i="15"/>
  <c r="O54" i="15" s="1"/>
  <c r="G54" i="15"/>
  <c r="N53" i="15"/>
  <c r="O53" i="15" s="1"/>
  <c r="G53" i="15"/>
  <c r="H53" i="15" s="1"/>
  <c r="I53" i="15" s="1"/>
  <c r="N52" i="15"/>
  <c r="O52" i="15" s="1"/>
  <c r="G52" i="15"/>
  <c r="N51" i="15"/>
  <c r="O51" i="15" s="1"/>
  <c r="G51" i="15"/>
  <c r="H51" i="15" s="1"/>
  <c r="N50" i="15"/>
  <c r="O50" i="15" s="1"/>
  <c r="G50" i="15"/>
  <c r="N49" i="15"/>
  <c r="O49" i="15" s="1"/>
  <c r="G49" i="15"/>
  <c r="H49" i="15" s="1"/>
  <c r="I49" i="15" s="1"/>
  <c r="N48" i="15"/>
  <c r="O48" i="15" s="1"/>
  <c r="G48" i="15"/>
  <c r="H48" i="15" s="1"/>
  <c r="N47" i="15"/>
  <c r="O47" i="15" s="1"/>
  <c r="G47" i="15"/>
  <c r="H47" i="15" s="1"/>
  <c r="N46" i="15"/>
  <c r="O46" i="15" s="1"/>
  <c r="G46" i="15"/>
  <c r="H46" i="15" s="1"/>
  <c r="I46" i="15" s="1"/>
  <c r="N45" i="15"/>
  <c r="O45" i="15" s="1"/>
  <c r="G45" i="15"/>
  <c r="H45" i="15" s="1"/>
  <c r="I45" i="15" s="1"/>
  <c r="N44" i="15"/>
  <c r="O44" i="15" s="1"/>
  <c r="G44" i="15"/>
  <c r="H44" i="15" s="1"/>
  <c r="I44" i="15" s="1"/>
  <c r="N43" i="15"/>
  <c r="O43" i="15" s="1"/>
  <c r="G43" i="15"/>
  <c r="H43" i="15" s="1"/>
  <c r="N42" i="15"/>
  <c r="O42" i="15" s="1"/>
  <c r="G42" i="15"/>
  <c r="H42" i="15" s="1"/>
  <c r="N41" i="15"/>
  <c r="O41" i="15" s="1"/>
  <c r="G41" i="15"/>
  <c r="N40" i="15"/>
  <c r="O40" i="15" s="1"/>
  <c r="G40" i="15"/>
  <c r="H40" i="15" s="1"/>
  <c r="N39" i="15"/>
  <c r="O39" i="15" s="1"/>
  <c r="G39" i="15"/>
  <c r="N38" i="15"/>
  <c r="O38" i="15" s="1"/>
  <c r="G38" i="15"/>
  <c r="H38" i="15" s="1"/>
  <c r="N37" i="15"/>
  <c r="O37" i="15" s="1"/>
  <c r="G37" i="15"/>
  <c r="H37" i="15" s="1"/>
  <c r="I37" i="15" s="1"/>
  <c r="N35" i="15"/>
  <c r="O35" i="15" s="1"/>
  <c r="G35" i="15"/>
  <c r="H35" i="15" s="1"/>
  <c r="N34" i="15"/>
  <c r="O34" i="15" s="1"/>
  <c r="G34" i="15"/>
  <c r="H34" i="15" s="1"/>
  <c r="I34" i="15" s="1"/>
  <c r="N33" i="15"/>
  <c r="O33" i="15" s="1"/>
  <c r="G33" i="15"/>
  <c r="N32" i="15"/>
  <c r="O32" i="15" s="1"/>
  <c r="G32" i="15"/>
  <c r="H32" i="15" s="1"/>
  <c r="N31" i="15"/>
  <c r="O31" i="15" s="1"/>
  <c r="G31" i="15"/>
  <c r="N30" i="15"/>
  <c r="O30" i="15" s="1"/>
  <c r="G30" i="15"/>
  <c r="H30" i="15" s="1"/>
  <c r="N29" i="15"/>
  <c r="O29" i="15" s="1"/>
  <c r="G29" i="15"/>
  <c r="N28" i="15"/>
  <c r="O28" i="15" s="1"/>
  <c r="G28" i="15"/>
  <c r="H28" i="15" s="1"/>
  <c r="I28" i="15" s="1"/>
  <c r="N27" i="15"/>
  <c r="O27" i="15" s="1"/>
  <c r="G27" i="15"/>
  <c r="H27" i="15" s="1"/>
  <c r="N26" i="15"/>
  <c r="O26" i="15" s="1"/>
  <c r="G26" i="15"/>
  <c r="H26" i="15" s="1"/>
  <c r="N25" i="15"/>
  <c r="O25" i="15" s="1"/>
  <c r="G25" i="15"/>
  <c r="H25" i="15" s="1"/>
  <c r="I25" i="15" s="1"/>
  <c r="N24" i="15"/>
  <c r="O24" i="15" s="1"/>
  <c r="G24" i="15"/>
  <c r="H24" i="15" s="1"/>
  <c r="I24" i="15" s="1"/>
  <c r="N23" i="15"/>
  <c r="O23" i="15" s="1"/>
  <c r="G23" i="15"/>
  <c r="H23" i="15" s="1"/>
  <c r="I23" i="15" s="1"/>
  <c r="N22" i="15"/>
  <c r="O22" i="15" s="1"/>
  <c r="G22" i="15"/>
  <c r="H22" i="15" s="1"/>
  <c r="N21" i="15"/>
  <c r="O21" i="15" s="1"/>
  <c r="G21" i="15"/>
  <c r="H21" i="15" s="1"/>
  <c r="N20" i="15"/>
  <c r="O20" i="15" s="1"/>
  <c r="G20" i="15"/>
  <c r="N19" i="15"/>
  <c r="O19" i="15" s="1"/>
  <c r="G19" i="15"/>
  <c r="H19" i="15" s="1"/>
  <c r="N18" i="15"/>
  <c r="O18" i="15" s="1"/>
  <c r="G18" i="15"/>
  <c r="N17" i="15"/>
  <c r="O17" i="15" s="1"/>
  <c r="G17" i="15"/>
  <c r="H17" i="15" s="1"/>
  <c r="I17" i="15" s="1"/>
  <c r="N16" i="15"/>
  <c r="O16" i="15" s="1"/>
  <c r="G16" i="15"/>
  <c r="H16" i="15" s="1"/>
  <c r="N15" i="15"/>
  <c r="O15" i="15" s="1"/>
  <c r="G15" i="15"/>
  <c r="H15" i="15" s="1"/>
  <c r="I15" i="15" s="1"/>
  <c r="N14" i="15"/>
  <c r="O14" i="15" s="1"/>
  <c r="G14" i="15"/>
  <c r="H14" i="15" s="1"/>
  <c r="I14" i="15" s="1"/>
  <c r="N13" i="15"/>
  <c r="O13" i="15" s="1"/>
  <c r="G13" i="15"/>
  <c r="H13" i="15" s="1"/>
  <c r="N12" i="15"/>
  <c r="O12" i="15" s="1"/>
  <c r="G12" i="15"/>
  <c r="N11" i="15"/>
  <c r="O11" i="15" s="1"/>
  <c r="G11" i="15"/>
  <c r="N10" i="15"/>
  <c r="O10" i="15" s="1"/>
  <c r="N9" i="15"/>
  <c r="O9" i="15" s="1"/>
  <c r="G9" i="15"/>
  <c r="N8" i="15"/>
  <c r="G8" i="15"/>
  <c r="J97" i="14"/>
  <c r="N96" i="14"/>
  <c r="O96" i="14" s="1"/>
  <c r="G96" i="14"/>
  <c r="N95" i="14"/>
  <c r="G95" i="14"/>
  <c r="J93" i="14"/>
  <c r="N92" i="14"/>
  <c r="O92" i="14" s="1"/>
  <c r="G92" i="14"/>
  <c r="H92" i="14" s="1"/>
  <c r="I92" i="14" s="1"/>
  <c r="N91" i="14"/>
  <c r="O91" i="14" s="1"/>
  <c r="G91" i="14"/>
  <c r="N90" i="14"/>
  <c r="O90" i="14" s="1"/>
  <c r="G90" i="14"/>
  <c r="H90" i="14" s="1"/>
  <c r="N89" i="14"/>
  <c r="O89" i="14" s="1"/>
  <c r="G89" i="14"/>
  <c r="N88" i="14"/>
  <c r="O88" i="14" s="1"/>
  <c r="G88" i="14"/>
  <c r="H88" i="14" s="1"/>
  <c r="N87" i="14"/>
  <c r="O87" i="14" s="1"/>
  <c r="G87" i="14"/>
  <c r="H87" i="14" s="1"/>
  <c r="I87" i="14" s="1"/>
  <c r="N86" i="14"/>
  <c r="O86" i="14" s="1"/>
  <c r="G86" i="14"/>
  <c r="H86" i="14" s="1"/>
  <c r="N85" i="14"/>
  <c r="O85" i="14" s="1"/>
  <c r="G85" i="14"/>
  <c r="H85" i="14" s="1"/>
  <c r="N84" i="14"/>
  <c r="O84" i="14" s="1"/>
  <c r="G84" i="14"/>
  <c r="H84" i="14" s="1"/>
  <c r="N83" i="14"/>
  <c r="O83" i="14" s="1"/>
  <c r="G83" i="14"/>
  <c r="N82" i="14"/>
  <c r="O82" i="14" s="1"/>
  <c r="G82" i="14"/>
  <c r="N81" i="14"/>
  <c r="O81" i="14" s="1"/>
  <c r="G81" i="14"/>
  <c r="H81" i="14" s="1"/>
  <c r="N80" i="14"/>
  <c r="O80" i="14" s="1"/>
  <c r="G80" i="14"/>
  <c r="H80" i="14" s="1"/>
  <c r="N79" i="14"/>
  <c r="O79" i="14" s="1"/>
  <c r="G79" i="14"/>
  <c r="H79" i="14" s="1"/>
  <c r="N78" i="14"/>
  <c r="O78" i="14" s="1"/>
  <c r="G78" i="14"/>
  <c r="H78" i="14" s="1"/>
  <c r="I78" i="14" s="1"/>
  <c r="N77" i="14"/>
  <c r="O77" i="14" s="1"/>
  <c r="G77" i="14"/>
  <c r="H77" i="14" s="1"/>
  <c r="N76" i="14"/>
  <c r="O76" i="14" s="1"/>
  <c r="G76" i="14"/>
  <c r="N75" i="14"/>
  <c r="O75" i="14" s="1"/>
  <c r="G75" i="14"/>
  <c r="H75" i="14" s="1"/>
  <c r="I75" i="14" s="1"/>
  <c r="N74" i="14"/>
  <c r="O74" i="14" s="1"/>
  <c r="G74" i="14"/>
  <c r="H74" i="14" s="1"/>
  <c r="N73" i="14"/>
  <c r="O73" i="14" s="1"/>
  <c r="G73" i="14"/>
  <c r="N72" i="14"/>
  <c r="O72" i="14" s="1"/>
  <c r="G72" i="14"/>
  <c r="N71" i="14"/>
  <c r="O71" i="14" s="1"/>
  <c r="G71" i="14"/>
  <c r="N70" i="14"/>
  <c r="O70" i="14" s="1"/>
  <c r="G70" i="14"/>
  <c r="H70" i="14" s="1"/>
  <c r="I70" i="14" s="1"/>
  <c r="N69" i="14"/>
  <c r="O69" i="14" s="1"/>
  <c r="G69" i="14"/>
  <c r="N68" i="14"/>
  <c r="O68" i="14" s="1"/>
  <c r="G68" i="14"/>
  <c r="N67" i="14"/>
  <c r="O67" i="14" s="1"/>
  <c r="G67" i="14"/>
  <c r="N66" i="14"/>
  <c r="O66" i="14" s="1"/>
  <c r="G66" i="14"/>
  <c r="H66" i="14" s="1"/>
  <c r="N65" i="14"/>
  <c r="O65" i="14" s="1"/>
  <c r="G65" i="14"/>
  <c r="N64" i="14"/>
  <c r="O64" i="14" s="1"/>
  <c r="G64" i="14"/>
  <c r="H64" i="14" s="1"/>
  <c r="N63" i="14"/>
  <c r="O63" i="14" s="1"/>
  <c r="G63" i="14"/>
  <c r="N62" i="14"/>
  <c r="O62" i="14" s="1"/>
  <c r="G62" i="14"/>
  <c r="N61" i="14"/>
  <c r="O61" i="14" s="1"/>
  <c r="G61" i="14"/>
  <c r="H61" i="14" s="1"/>
  <c r="N60" i="14"/>
  <c r="O60" i="14" s="1"/>
  <c r="G60" i="14"/>
  <c r="H60" i="14" s="1"/>
  <c r="I60" i="14" s="1"/>
  <c r="N59" i="14"/>
  <c r="O59" i="14" s="1"/>
  <c r="G59" i="14"/>
  <c r="H59" i="14" s="1"/>
  <c r="N58" i="14"/>
  <c r="O58" i="14" s="1"/>
  <c r="G58" i="14"/>
  <c r="H58" i="14" s="1"/>
  <c r="I58" i="14" s="1"/>
  <c r="N57" i="14"/>
  <c r="O57" i="14" s="1"/>
  <c r="G57" i="14"/>
  <c r="N56" i="14"/>
  <c r="O56" i="14" s="1"/>
  <c r="G56" i="14"/>
  <c r="H56" i="14" s="1"/>
  <c r="N55" i="14"/>
  <c r="O55" i="14" s="1"/>
  <c r="G55" i="14"/>
  <c r="H55" i="14" s="1"/>
  <c r="I55" i="14" s="1"/>
  <c r="N54" i="14"/>
  <c r="O54" i="14" s="1"/>
  <c r="G54" i="14"/>
  <c r="H54" i="14" s="1"/>
  <c r="I54" i="14" s="1"/>
  <c r="N52" i="14"/>
  <c r="O52" i="14" s="1"/>
  <c r="G52" i="14"/>
  <c r="H52" i="14" s="1"/>
  <c r="O51" i="14"/>
  <c r="N51" i="14"/>
  <c r="G51" i="14"/>
  <c r="N50" i="14"/>
  <c r="O50" i="14" s="1"/>
  <c r="G50" i="14"/>
  <c r="H50" i="14" s="1"/>
  <c r="N49" i="14"/>
  <c r="O49" i="14" s="1"/>
  <c r="G49" i="14"/>
  <c r="H49" i="14" s="1"/>
  <c r="N48" i="14"/>
  <c r="O48" i="14" s="1"/>
  <c r="G48" i="14"/>
  <c r="H48" i="14" s="1"/>
  <c r="N47" i="14"/>
  <c r="O47" i="14" s="1"/>
  <c r="G47" i="14"/>
  <c r="H47" i="14" s="1"/>
  <c r="I47" i="14" s="1"/>
  <c r="N46" i="14"/>
  <c r="O46" i="14" s="1"/>
  <c r="G46" i="14"/>
  <c r="N45" i="14"/>
  <c r="O45" i="14" s="1"/>
  <c r="G45" i="14"/>
  <c r="N44" i="14"/>
  <c r="O44" i="14" s="1"/>
  <c r="G44" i="14"/>
  <c r="N43" i="14"/>
  <c r="O43" i="14" s="1"/>
  <c r="G43" i="14"/>
  <c r="H43" i="14" s="1"/>
  <c r="N42" i="14"/>
  <c r="O42" i="14" s="1"/>
  <c r="G42" i="14"/>
  <c r="H42" i="14" s="1"/>
  <c r="N41" i="14"/>
  <c r="O41" i="14" s="1"/>
  <c r="G41" i="14"/>
  <c r="H41" i="14" s="1"/>
  <c r="I41" i="14" s="1"/>
  <c r="N40" i="14"/>
  <c r="O40" i="14" s="1"/>
  <c r="G40" i="14"/>
  <c r="H40" i="14" s="1"/>
  <c r="N39" i="14"/>
  <c r="O39" i="14" s="1"/>
  <c r="G39" i="14"/>
  <c r="N38" i="14"/>
  <c r="O38" i="14" s="1"/>
  <c r="G38" i="14"/>
  <c r="N37" i="14"/>
  <c r="O37" i="14" s="1"/>
  <c r="G37" i="14"/>
  <c r="H37" i="14" s="1"/>
  <c r="N36" i="14"/>
  <c r="O36" i="14" s="1"/>
  <c r="G36" i="14"/>
  <c r="H36" i="14" s="1"/>
  <c r="N35" i="14"/>
  <c r="O35" i="14" s="1"/>
  <c r="G35" i="14"/>
  <c r="N34" i="14"/>
  <c r="O34" i="14" s="1"/>
  <c r="G34" i="14"/>
  <c r="H34" i="14" s="1"/>
  <c r="I34" i="14" s="1"/>
  <c r="N33" i="14"/>
  <c r="O33" i="14" s="1"/>
  <c r="G33" i="14"/>
  <c r="H33" i="14" s="1"/>
  <c r="N32" i="14"/>
  <c r="O32" i="14" s="1"/>
  <c r="G32" i="14"/>
  <c r="N31" i="14"/>
  <c r="O31" i="14" s="1"/>
  <c r="G31" i="14"/>
  <c r="H31" i="14" s="1"/>
  <c r="N30" i="14"/>
  <c r="O30" i="14" s="1"/>
  <c r="G30" i="14"/>
  <c r="H30" i="14" s="1"/>
  <c r="N29" i="14"/>
  <c r="O29" i="14" s="1"/>
  <c r="G29" i="14"/>
  <c r="N28" i="14"/>
  <c r="O28" i="14" s="1"/>
  <c r="G28" i="14"/>
  <c r="H28" i="14" s="1"/>
  <c r="N27" i="14"/>
  <c r="O27" i="14" s="1"/>
  <c r="G27" i="14"/>
  <c r="H27" i="14" s="1"/>
  <c r="N26" i="14"/>
  <c r="O26" i="14" s="1"/>
  <c r="G26" i="14"/>
  <c r="H26" i="14" s="1"/>
  <c r="N25" i="14"/>
  <c r="O25" i="14" s="1"/>
  <c r="G25" i="14"/>
  <c r="H25" i="14" s="1"/>
  <c r="N24" i="14"/>
  <c r="O24" i="14" s="1"/>
  <c r="G24" i="14"/>
  <c r="H24" i="14" s="1"/>
  <c r="I24" i="14" s="1"/>
  <c r="N23" i="14"/>
  <c r="O23" i="14" s="1"/>
  <c r="G23" i="14"/>
  <c r="H23" i="14" s="1"/>
  <c r="I23" i="14" s="1"/>
  <c r="N22" i="14"/>
  <c r="O22" i="14" s="1"/>
  <c r="G22" i="14"/>
  <c r="N21" i="14"/>
  <c r="O21" i="14" s="1"/>
  <c r="G21" i="14"/>
  <c r="H21" i="14" s="1"/>
  <c r="N20" i="14"/>
  <c r="O20" i="14" s="1"/>
  <c r="G20" i="14"/>
  <c r="N19" i="14"/>
  <c r="O19" i="14" s="1"/>
  <c r="G19" i="14"/>
  <c r="H19" i="14" s="1"/>
  <c r="I19" i="14" s="1"/>
  <c r="N18" i="14"/>
  <c r="O18" i="14" s="1"/>
  <c r="G18" i="14"/>
  <c r="H18" i="14" s="1"/>
  <c r="I18" i="14" s="1"/>
  <c r="N17" i="14"/>
  <c r="O17" i="14" s="1"/>
  <c r="G17" i="14"/>
  <c r="H17" i="14" s="1"/>
  <c r="N16" i="14"/>
  <c r="O16" i="14" s="1"/>
  <c r="G16" i="14"/>
  <c r="N15" i="14"/>
  <c r="O15" i="14" s="1"/>
  <c r="G15" i="14"/>
  <c r="H15" i="14" s="1"/>
  <c r="N14" i="14"/>
  <c r="O14" i="14" s="1"/>
  <c r="G14" i="14"/>
  <c r="H14" i="14" s="1"/>
  <c r="N13" i="14"/>
  <c r="O13" i="14" s="1"/>
  <c r="G13" i="14"/>
  <c r="H13" i="14" s="1"/>
  <c r="I13" i="14" s="1"/>
  <c r="N12" i="14"/>
  <c r="O12" i="14" s="1"/>
  <c r="G12" i="14"/>
  <c r="N11" i="14"/>
  <c r="O11" i="14" s="1"/>
  <c r="G11" i="14"/>
  <c r="N10" i="14"/>
  <c r="O10" i="14" s="1"/>
  <c r="G10" i="14"/>
  <c r="H10" i="14" s="1"/>
  <c r="N9" i="14"/>
  <c r="O9" i="14" s="1"/>
  <c r="G9" i="14"/>
  <c r="H9" i="14" s="1"/>
  <c r="N8" i="14"/>
  <c r="G8" i="14"/>
  <c r="H8" i="14" s="1"/>
  <c r="N104" i="13"/>
  <c r="O104" i="13" s="1"/>
  <c r="G104" i="13"/>
  <c r="N103" i="13"/>
  <c r="O103" i="13" s="1"/>
  <c r="G103" i="13"/>
  <c r="H103" i="13" s="1"/>
  <c r="I103" i="13" s="1"/>
  <c r="N102" i="13"/>
  <c r="O102" i="13" s="1"/>
  <c r="G102" i="13"/>
  <c r="H102" i="13" s="1"/>
  <c r="I102" i="13" s="1"/>
  <c r="N101" i="13"/>
  <c r="O101" i="13" s="1"/>
  <c r="G101" i="13"/>
  <c r="H101" i="13" s="1"/>
  <c r="N100" i="13"/>
  <c r="O100" i="13" s="1"/>
  <c r="G100" i="13"/>
  <c r="H100" i="13" s="1"/>
  <c r="I100" i="13" s="1"/>
  <c r="N99" i="13"/>
  <c r="O99" i="13" s="1"/>
  <c r="G99" i="13"/>
  <c r="H99" i="13" s="1"/>
  <c r="I99" i="13" s="1"/>
  <c r="N98" i="13"/>
  <c r="O98" i="13" s="1"/>
  <c r="G98" i="13"/>
  <c r="N97" i="13"/>
  <c r="O97" i="13" s="1"/>
  <c r="G97" i="13"/>
  <c r="H97" i="13" s="1"/>
  <c r="I97" i="13" s="1"/>
  <c r="N96" i="13"/>
  <c r="O96" i="13" s="1"/>
  <c r="G96" i="13"/>
  <c r="H96" i="13" s="1"/>
  <c r="N95" i="13"/>
  <c r="O95" i="13" s="1"/>
  <c r="G95" i="13"/>
  <c r="H95" i="13" s="1"/>
  <c r="N94" i="13"/>
  <c r="O94" i="13" s="1"/>
  <c r="G94" i="13"/>
  <c r="N93" i="13"/>
  <c r="O93" i="13" s="1"/>
  <c r="G93" i="13"/>
  <c r="N92" i="13"/>
  <c r="O92" i="13" s="1"/>
  <c r="G92" i="13"/>
  <c r="H92" i="13" s="1"/>
  <c r="N91" i="13"/>
  <c r="O91" i="13" s="1"/>
  <c r="G91" i="13"/>
  <c r="H91" i="13" s="1"/>
  <c r="I91" i="13" s="1"/>
  <c r="N90" i="13"/>
  <c r="O90" i="13" s="1"/>
  <c r="G90" i="13"/>
  <c r="H90" i="13" s="1"/>
  <c r="N89" i="13"/>
  <c r="O89" i="13" s="1"/>
  <c r="G89" i="13"/>
  <c r="N88" i="13"/>
  <c r="O88" i="13" s="1"/>
  <c r="G88" i="13"/>
  <c r="O87" i="13"/>
  <c r="N87" i="13"/>
  <c r="G87" i="13"/>
  <c r="H87" i="13" s="1"/>
  <c r="N86" i="13"/>
  <c r="O86" i="13" s="1"/>
  <c r="G86" i="13"/>
  <c r="H86" i="13" s="1"/>
  <c r="I86" i="13" s="1"/>
  <c r="N85" i="13"/>
  <c r="O85" i="13" s="1"/>
  <c r="G85" i="13"/>
  <c r="H85" i="13" s="1"/>
  <c r="I85" i="13" s="1"/>
  <c r="N84" i="13"/>
  <c r="O84" i="13" s="1"/>
  <c r="G84" i="13"/>
  <c r="N83" i="13"/>
  <c r="O83" i="13" s="1"/>
  <c r="G83" i="13"/>
  <c r="H83" i="13" s="1"/>
  <c r="I83" i="13" s="1"/>
  <c r="N82" i="13"/>
  <c r="O82" i="13" s="1"/>
  <c r="G82" i="13"/>
  <c r="H82" i="13" s="1"/>
  <c r="N81" i="13"/>
  <c r="O81" i="13" s="1"/>
  <c r="G81" i="13"/>
  <c r="H81" i="13" s="1"/>
  <c r="I81" i="13" s="1"/>
  <c r="N80" i="13"/>
  <c r="O80" i="13" s="1"/>
  <c r="G80" i="13"/>
  <c r="H80" i="13" s="1"/>
  <c r="I80" i="13" s="1"/>
  <c r="N79" i="13"/>
  <c r="O79" i="13" s="1"/>
  <c r="G79" i="13"/>
  <c r="H79" i="13" s="1"/>
  <c r="N78" i="13"/>
  <c r="O78" i="13" s="1"/>
  <c r="G78" i="13"/>
  <c r="H78" i="13" s="1"/>
  <c r="N77" i="13"/>
  <c r="O77" i="13" s="1"/>
  <c r="G77" i="13"/>
  <c r="H77" i="13" s="1"/>
  <c r="N76" i="13"/>
  <c r="O76" i="13" s="1"/>
  <c r="G76" i="13"/>
  <c r="H76" i="13" s="1"/>
  <c r="N75" i="13"/>
  <c r="O75" i="13" s="1"/>
  <c r="G75" i="13"/>
  <c r="H75" i="13" s="1"/>
  <c r="I75" i="13" s="1"/>
  <c r="N74" i="13"/>
  <c r="G74" i="13"/>
  <c r="H74" i="13" s="1"/>
  <c r="N73" i="13"/>
  <c r="O73" i="13" s="1"/>
  <c r="G73" i="13"/>
  <c r="H73" i="13" s="1"/>
  <c r="N72" i="13"/>
  <c r="O72" i="13" s="1"/>
  <c r="G72" i="13"/>
  <c r="N71" i="13"/>
  <c r="O71" i="13" s="1"/>
  <c r="G71" i="13"/>
  <c r="J69" i="13"/>
  <c r="J105" i="13" s="1"/>
  <c r="N68" i="13"/>
  <c r="O68" i="13" s="1"/>
  <c r="G68" i="13"/>
  <c r="O67" i="13"/>
  <c r="N67" i="13"/>
  <c r="G67" i="13"/>
  <c r="H67" i="13" s="1"/>
  <c r="I67" i="13" s="1"/>
  <c r="N66" i="13"/>
  <c r="O66" i="13" s="1"/>
  <c r="G66" i="13"/>
  <c r="H66" i="13" s="1"/>
  <c r="I66" i="13" s="1"/>
  <c r="N65" i="13"/>
  <c r="O65" i="13" s="1"/>
  <c r="G65" i="13"/>
  <c r="H65" i="13" s="1"/>
  <c r="N64" i="13"/>
  <c r="O64" i="13" s="1"/>
  <c r="G64" i="13"/>
  <c r="N63" i="13"/>
  <c r="O63" i="13" s="1"/>
  <c r="G63" i="13"/>
  <c r="N62" i="13"/>
  <c r="O62" i="13" s="1"/>
  <c r="G62" i="13"/>
  <c r="H62" i="13" s="1"/>
  <c r="N61" i="13"/>
  <c r="O61" i="13" s="1"/>
  <c r="G61" i="13"/>
  <c r="H61" i="13" s="1"/>
  <c r="J59" i="13"/>
  <c r="N58" i="13"/>
  <c r="O58" i="13" s="1"/>
  <c r="G58" i="13"/>
  <c r="H58" i="13" s="1"/>
  <c r="I58" i="13" s="1"/>
  <c r="N57" i="13"/>
  <c r="O57" i="13" s="1"/>
  <c r="G57" i="13"/>
  <c r="N56" i="13"/>
  <c r="O56" i="13" s="1"/>
  <c r="G56" i="13"/>
  <c r="H56" i="13" s="1"/>
  <c r="I56" i="13" s="1"/>
  <c r="N55" i="13"/>
  <c r="O55" i="13" s="1"/>
  <c r="G55" i="13"/>
  <c r="H55" i="13" s="1"/>
  <c r="N54" i="13"/>
  <c r="O54" i="13" s="1"/>
  <c r="G54" i="13"/>
  <c r="N53" i="13"/>
  <c r="G53" i="13"/>
  <c r="H53" i="13" s="1"/>
  <c r="N52" i="13"/>
  <c r="O52" i="13" s="1"/>
  <c r="G52" i="13"/>
  <c r="H52" i="13" s="1"/>
  <c r="N51" i="13"/>
  <c r="O51" i="13" s="1"/>
  <c r="G51" i="13"/>
  <c r="J49" i="13"/>
  <c r="N48" i="13"/>
  <c r="O48" i="13" s="1"/>
  <c r="G48" i="13"/>
  <c r="H48" i="13" s="1"/>
  <c r="N47" i="13"/>
  <c r="O47" i="13" s="1"/>
  <c r="G47" i="13"/>
  <c r="H47" i="13" s="1"/>
  <c r="N46" i="13"/>
  <c r="O46" i="13" s="1"/>
  <c r="G46" i="13"/>
  <c r="H46" i="13" s="1"/>
  <c r="N45" i="13"/>
  <c r="O45" i="13" s="1"/>
  <c r="G45" i="13"/>
  <c r="H45" i="13" s="1"/>
  <c r="I45" i="13" s="1"/>
  <c r="N44" i="13"/>
  <c r="O44" i="13" s="1"/>
  <c r="G44" i="13"/>
  <c r="H44" i="13" s="1"/>
  <c r="N43" i="13"/>
  <c r="O43" i="13" s="1"/>
  <c r="G43" i="13"/>
  <c r="H43" i="13" s="1"/>
  <c r="N42" i="13"/>
  <c r="O42" i="13" s="1"/>
  <c r="G42" i="13"/>
  <c r="H42" i="13" s="1"/>
  <c r="I42" i="13" s="1"/>
  <c r="O41" i="13"/>
  <c r="N41" i="13"/>
  <c r="G41" i="13"/>
  <c r="N40" i="13"/>
  <c r="O40" i="13" s="1"/>
  <c r="G40" i="13"/>
  <c r="J38" i="13"/>
  <c r="N37" i="13"/>
  <c r="O37" i="13" s="1"/>
  <c r="G37" i="13"/>
  <c r="H37" i="13" s="1"/>
  <c r="N36" i="13"/>
  <c r="O36" i="13" s="1"/>
  <c r="G36" i="13"/>
  <c r="H36" i="13" s="1"/>
  <c r="N35" i="13"/>
  <c r="O35" i="13" s="1"/>
  <c r="G35" i="13"/>
  <c r="N34" i="13"/>
  <c r="O34" i="13" s="1"/>
  <c r="G34" i="13"/>
  <c r="N33" i="13"/>
  <c r="O33" i="13" s="1"/>
  <c r="G33" i="13"/>
  <c r="N32" i="13"/>
  <c r="O32" i="13" s="1"/>
  <c r="G32" i="13"/>
  <c r="H32" i="13" s="1"/>
  <c r="I32" i="13" s="1"/>
  <c r="N31" i="13"/>
  <c r="O31" i="13" s="1"/>
  <c r="G31" i="13"/>
  <c r="H31" i="13" s="1"/>
  <c r="I31" i="13" s="1"/>
  <c r="N30" i="13"/>
  <c r="O30" i="13" s="1"/>
  <c r="G30" i="13"/>
  <c r="N29" i="13"/>
  <c r="O29" i="13" s="1"/>
  <c r="G29" i="13"/>
  <c r="H29" i="13" s="1"/>
  <c r="N28" i="13"/>
  <c r="O28" i="13" s="1"/>
  <c r="G28" i="13"/>
  <c r="H28" i="13" s="1"/>
  <c r="N27" i="13"/>
  <c r="O27" i="13" s="1"/>
  <c r="G27" i="13"/>
  <c r="N26" i="13"/>
  <c r="O26" i="13" s="1"/>
  <c r="G26" i="13"/>
  <c r="H26" i="13" s="1"/>
  <c r="N25" i="13"/>
  <c r="O25" i="13" s="1"/>
  <c r="G25" i="13"/>
  <c r="N24" i="13"/>
  <c r="O24" i="13" s="1"/>
  <c r="G24" i="13"/>
  <c r="N23" i="13"/>
  <c r="G23" i="13"/>
  <c r="H23" i="13" s="1"/>
  <c r="J21" i="13"/>
  <c r="O20" i="13"/>
  <c r="N20" i="13"/>
  <c r="G20" i="13"/>
  <c r="H20" i="13" s="1"/>
  <c r="N19" i="13"/>
  <c r="O19" i="13" s="1"/>
  <c r="G19" i="13"/>
  <c r="H19" i="13" s="1"/>
  <c r="N18" i="13"/>
  <c r="O18" i="13" s="1"/>
  <c r="G18" i="13"/>
  <c r="H18" i="13" s="1"/>
  <c r="N17" i="13"/>
  <c r="O17" i="13" s="1"/>
  <c r="G17" i="13"/>
  <c r="H17" i="13" s="1"/>
  <c r="I17" i="13" s="1"/>
  <c r="N16" i="13"/>
  <c r="O16" i="13" s="1"/>
  <c r="G16" i="13"/>
  <c r="H16" i="13" s="1"/>
  <c r="N15" i="13"/>
  <c r="O15" i="13" s="1"/>
  <c r="G15" i="13"/>
  <c r="H15" i="13" s="1"/>
  <c r="N14" i="13"/>
  <c r="O14" i="13" s="1"/>
  <c r="G14" i="13"/>
  <c r="N13" i="13"/>
  <c r="O13" i="13" s="1"/>
  <c r="G13" i="13"/>
  <c r="N12" i="13"/>
  <c r="O12" i="13" s="1"/>
  <c r="G12" i="13"/>
  <c r="N11" i="13"/>
  <c r="O11" i="13" s="1"/>
  <c r="G11" i="13"/>
  <c r="H11" i="13" s="1"/>
  <c r="I11" i="13" s="1"/>
  <c r="N10" i="13"/>
  <c r="O10" i="13" s="1"/>
  <c r="G10" i="13"/>
  <c r="H10" i="13" s="1"/>
  <c r="I10" i="13" s="1"/>
  <c r="N9" i="13"/>
  <c r="G9" i="13"/>
  <c r="N8" i="13"/>
  <c r="O8" i="13" s="1"/>
  <c r="G8" i="13"/>
  <c r="H8" i="13" s="1"/>
  <c r="J76" i="12"/>
  <c r="N75" i="12"/>
  <c r="O75" i="12" s="1"/>
  <c r="G75" i="12"/>
  <c r="N74" i="12"/>
  <c r="G74" i="12"/>
  <c r="N73" i="12"/>
  <c r="O73" i="12" s="1"/>
  <c r="G73" i="12"/>
  <c r="H73" i="12" s="1"/>
  <c r="J71" i="12"/>
  <c r="N70" i="12"/>
  <c r="G70" i="12"/>
  <c r="J68" i="12"/>
  <c r="N67" i="12"/>
  <c r="O67" i="12" s="1"/>
  <c r="G67" i="12"/>
  <c r="H67" i="12" s="1"/>
  <c r="I67" i="12" s="1"/>
  <c r="N63" i="12"/>
  <c r="G63" i="12"/>
  <c r="H63" i="12" s="1"/>
  <c r="N62" i="12"/>
  <c r="O62" i="12" s="1"/>
  <c r="G62" i="12"/>
  <c r="H62" i="12" s="1"/>
  <c r="N61" i="12"/>
  <c r="O61" i="12" s="1"/>
  <c r="G61" i="12"/>
  <c r="N60" i="12"/>
  <c r="O60" i="12" s="1"/>
  <c r="G60" i="12"/>
  <c r="H60" i="12" s="1"/>
  <c r="I60" i="12" s="1"/>
  <c r="N59" i="12"/>
  <c r="O59" i="12" s="1"/>
  <c r="G59" i="12"/>
  <c r="H59" i="12" s="1"/>
  <c r="I59" i="12" s="1"/>
  <c r="N58" i="12"/>
  <c r="O58" i="12" s="1"/>
  <c r="G58" i="12"/>
  <c r="H58" i="12" s="1"/>
  <c r="I58" i="12" s="1"/>
  <c r="N57" i="12"/>
  <c r="O57" i="12" s="1"/>
  <c r="G57" i="12"/>
  <c r="H57" i="12" s="1"/>
  <c r="N56" i="12"/>
  <c r="O56" i="12" s="1"/>
  <c r="G56" i="12"/>
  <c r="N55" i="12"/>
  <c r="O55" i="12" s="1"/>
  <c r="G55" i="12"/>
  <c r="N54" i="12"/>
  <c r="O54" i="12" s="1"/>
  <c r="G54" i="12"/>
  <c r="N52" i="12"/>
  <c r="O52" i="12" s="1"/>
  <c r="G52" i="12"/>
  <c r="N51" i="12"/>
  <c r="O51" i="12" s="1"/>
  <c r="G51" i="12"/>
  <c r="H51" i="12" s="1"/>
  <c r="N50" i="12"/>
  <c r="O50" i="12" s="1"/>
  <c r="G50" i="12"/>
  <c r="N49" i="12"/>
  <c r="O49" i="12" s="1"/>
  <c r="G49" i="12"/>
  <c r="H49" i="12" s="1"/>
  <c r="N48" i="12"/>
  <c r="O48" i="12" s="1"/>
  <c r="G48" i="12"/>
  <c r="H48" i="12" s="1"/>
  <c r="N47" i="12"/>
  <c r="O47" i="12" s="1"/>
  <c r="G47" i="12"/>
  <c r="H47" i="12" s="1"/>
  <c r="I47" i="12" s="1"/>
  <c r="N46" i="12"/>
  <c r="O46" i="12" s="1"/>
  <c r="G46" i="12"/>
  <c r="H46" i="12" s="1"/>
  <c r="I46" i="12" s="1"/>
  <c r="N44" i="12"/>
  <c r="O44" i="12" s="1"/>
  <c r="G44" i="12"/>
  <c r="N43" i="12"/>
  <c r="O43" i="12" s="1"/>
  <c r="G43" i="12"/>
  <c r="N42" i="12"/>
  <c r="O42" i="12" s="1"/>
  <c r="G42" i="12"/>
  <c r="H42" i="12" s="1"/>
  <c r="I42" i="12" s="1"/>
  <c r="N41" i="12"/>
  <c r="O41" i="12" s="1"/>
  <c r="G41" i="12"/>
  <c r="H41" i="12" s="1"/>
  <c r="N40" i="12"/>
  <c r="O40" i="12" s="1"/>
  <c r="G40" i="12"/>
  <c r="H40" i="12" s="1"/>
  <c r="I40" i="12" s="1"/>
  <c r="N39" i="12"/>
  <c r="O39" i="12" s="1"/>
  <c r="G39" i="12"/>
  <c r="H39" i="12" s="1"/>
  <c r="N38" i="12"/>
  <c r="O38" i="12" s="1"/>
  <c r="G38" i="12"/>
  <c r="H38" i="12" s="1"/>
  <c r="I38" i="12" s="1"/>
  <c r="N37" i="12"/>
  <c r="O37" i="12" s="1"/>
  <c r="G37" i="12"/>
  <c r="H37" i="12" s="1"/>
  <c r="N36" i="12"/>
  <c r="O36" i="12" s="1"/>
  <c r="G36" i="12"/>
  <c r="N35" i="12"/>
  <c r="O35" i="12" s="1"/>
  <c r="G35" i="12"/>
  <c r="H35" i="12" s="1"/>
  <c r="I35" i="12" s="1"/>
  <c r="N34" i="12"/>
  <c r="O34" i="12" s="1"/>
  <c r="G34" i="12"/>
  <c r="N33" i="12"/>
  <c r="O33" i="12" s="1"/>
  <c r="G33" i="12"/>
  <c r="N32" i="12"/>
  <c r="O32" i="12" s="1"/>
  <c r="G32" i="12"/>
  <c r="N31" i="12"/>
  <c r="O31" i="12" s="1"/>
  <c r="G31" i="12"/>
  <c r="N30" i="12"/>
  <c r="O30" i="12" s="1"/>
  <c r="G30" i="12"/>
  <c r="H30" i="12" s="1"/>
  <c r="I30" i="12" s="1"/>
  <c r="N29" i="12"/>
  <c r="O29" i="12" s="1"/>
  <c r="G29" i="12"/>
  <c r="N28" i="12"/>
  <c r="O28" i="12" s="1"/>
  <c r="G28" i="12"/>
  <c r="H28" i="12" s="1"/>
  <c r="I28" i="12" s="1"/>
  <c r="N27" i="12"/>
  <c r="O27" i="12" s="1"/>
  <c r="G27" i="12"/>
  <c r="N26" i="12"/>
  <c r="O26" i="12" s="1"/>
  <c r="G26" i="12"/>
  <c r="H26" i="12" s="1"/>
  <c r="N25" i="12"/>
  <c r="O25" i="12" s="1"/>
  <c r="G25" i="12"/>
  <c r="H25" i="12" s="1"/>
  <c r="I25" i="12" s="1"/>
  <c r="N24" i="12"/>
  <c r="O24" i="12" s="1"/>
  <c r="G24" i="12"/>
  <c r="H24" i="12" s="1"/>
  <c r="I24" i="12" s="1"/>
  <c r="N23" i="12"/>
  <c r="O23" i="12" s="1"/>
  <c r="G23" i="12"/>
  <c r="N22" i="12"/>
  <c r="O22" i="12" s="1"/>
  <c r="G22" i="12"/>
  <c r="H22" i="12" s="1"/>
  <c r="N21" i="12"/>
  <c r="O21" i="12" s="1"/>
  <c r="G21" i="12"/>
  <c r="N20" i="12"/>
  <c r="O20" i="12" s="1"/>
  <c r="G20" i="12"/>
  <c r="H20" i="12" s="1"/>
  <c r="N19" i="12"/>
  <c r="O19" i="12" s="1"/>
  <c r="G19" i="12"/>
  <c r="H19" i="12" s="1"/>
  <c r="I19" i="12" s="1"/>
  <c r="N18" i="12"/>
  <c r="O18" i="12" s="1"/>
  <c r="G18" i="12"/>
  <c r="N17" i="12"/>
  <c r="O17" i="12" s="1"/>
  <c r="G17" i="12"/>
  <c r="H17" i="12" s="1"/>
  <c r="N16" i="12"/>
  <c r="O16" i="12" s="1"/>
  <c r="G16" i="12"/>
  <c r="N15" i="12"/>
  <c r="O15" i="12" s="1"/>
  <c r="G15" i="12"/>
  <c r="N11" i="12"/>
  <c r="O11" i="12" s="1"/>
  <c r="G11" i="12"/>
  <c r="H11" i="12" s="1"/>
  <c r="N10" i="12"/>
  <c r="O10" i="12" s="1"/>
  <c r="G10" i="12"/>
  <c r="N9" i="12"/>
  <c r="O9" i="12" s="1"/>
  <c r="G9" i="12"/>
  <c r="H9" i="12" s="1"/>
  <c r="N8" i="12"/>
  <c r="O8" i="12" s="1"/>
  <c r="G8" i="12"/>
  <c r="J68" i="11"/>
  <c r="N67" i="11"/>
  <c r="O67" i="11" s="1"/>
  <c r="G67" i="11"/>
  <c r="N65" i="11"/>
  <c r="O65" i="11" s="1"/>
  <c r="G65" i="11"/>
  <c r="H65" i="11" s="1"/>
  <c r="I65" i="11" s="1"/>
  <c r="N64" i="11"/>
  <c r="O64" i="11" s="1"/>
  <c r="G64" i="11"/>
  <c r="H64" i="11" s="1"/>
  <c r="I64" i="11" s="1"/>
  <c r="N63" i="11"/>
  <c r="G63" i="11"/>
  <c r="H63" i="11" s="1"/>
  <c r="J61" i="11"/>
  <c r="N60" i="11"/>
  <c r="O60" i="11" s="1"/>
  <c r="G60" i="11"/>
  <c r="N59" i="11"/>
  <c r="O59" i="11" s="1"/>
  <c r="O61" i="11" s="1"/>
  <c r="G59" i="11"/>
  <c r="J57" i="11"/>
  <c r="N56" i="11"/>
  <c r="O56" i="11" s="1"/>
  <c r="G56" i="11"/>
  <c r="H56" i="11" s="1"/>
  <c r="I56" i="11" s="1"/>
  <c r="N54" i="11"/>
  <c r="O54" i="11" s="1"/>
  <c r="G54" i="11"/>
  <c r="N53" i="11"/>
  <c r="O53" i="11" s="1"/>
  <c r="G53" i="11"/>
  <c r="H53" i="11" s="1"/>
  <c r="N52" i="11"/>
  <c r="O52" i="11" s="1"/>
  <c r="G52" i="11"/>
  <c r="H52" i="11" s="1"/>
  <c r="I52" i="11" s="1"/>
  <c r="N51" i="11"/>
  <c r="O51" i="11" s="1"/>
  <c r="G51" i="11"/>
  <c r="H51" i="11" s="1"/>
  <c r="N50" i="11"/>
  <c r="O50" i="11" s="1"/>
  <c r="G50" i="11"/>
  <c r="H50" i="11" s="1"/>
  <c r="I50" i="11" s="1"/>
  <c r="N49" i="11"/>
  <c r="O49" i="11" s="1"/>
  <c r="G49" i="11"/>
  <c r="N48" i="11"/>
  <c r="O48" i="11" s="1"/>
  <c r="G48" i="11"/>
  <c r="H48" i="11" s="1"/>
  <c r="I48" i="11" s="1"/>
  <c r="N46" i="11"/>
  <c r="O46" i="11" s="1"/>
  <c r="G46" i="11"/>
  <c r="H46" i="11" s="1"/>
  <c r="N45" i="11"/>
  <c r="O45" i="11" s="1"/>
  <c r="G45" i="11"/>
  <c r="N44" i="11"/>
  <c r="O44" i="11" s="1"/>
  <c r="G44" i="11"/>
  <c r="H44" i="11" s="1"/>
  <c r="I44" i="11" s="1"/>
  <c r="N43" i="11"/>
  <c r="O43" i="11" s="1"/>
  <c r="G43" i="11"/>
  <c r="N42" i="11"/>
  <c r="O42" i="11" s="1"/>
  <c r="G42" i="11"/>
  <c r="H42" i="11" s="1"/>
  <c r="I42" i="11" s="1"/>
  <c r="N41" i="11"/>
  <c r="O41" i="11" s="1"/>
  <c r="G41" i="11"/>
  <c r="N40" i="11"/>
  <c r="O40" i="11" s="1"/>
  <c r="G40" i="11"/>
  <c r="H40" i="11" s="1"/>
  <c r="N39" i="11"/>
  <c r="G39" i="11"/>
  <c r="J37" i="11"/>
  <c r="N36" i="11"/>
  <c r="O36" i="11" s="1"/>
  <c r="G36" i="11"/>
  <c r="N35" i="11"/>
  <c r="O35" i="11" s="1"/>
  <c r="G35" i="11"/>
  <c r="H35" i="11" s="1"/>
  <c r="I35" i="11" s="1"/>
  <c r="N34" i="11"/>
  <c r="O34" i="11" s="1"/>
  <c r="G34" i="11"/>
  <c r="H34" i="11" s="1"/>
  <c r="N33" i="11"/>
  <c r="O33" i="11" s="1"/>
  <c r="G33" i="11"/>
  <c r="N32" i="11"/>
  <c r="O32" i="11" s="1"/>
  <c r="G32" i="11"/>
  <c r="H32" i="11" s="1"/>
  <c r="I32" i="11" s="1"/>
  <c r="N31" i="11"/>
  <c r="O31" i="11" s="1"/>
  <c r="G31" i="11"/>
  <c r="H31" i="11" s="1"/>
  <c r="I31" i="11" s="1"/>
  <c r="N30" i="11"/>
  <c r="O30" i="11" s="1"/>
  <c r="G30" i="11"/>
  <c r="H30" i="11" s="1"/>
  <c r="N29" i="11"/>
  <c r="O29" i="11" s="1"/>
  <c r="G29" i="11"/>
  <c r="N28" i="11"/>
  <c r="O28" i="11" s="1"/>
  <c r="G28" i="11"/>
  <c r="H28" i="11" s="1"/>
  <c r="I28" i="11" s="1"/>
  <c r="N27" i="11"/>
  <c r="O27" i="11" s="1"/>
  <c r="G27" i="11"/>
  <c r="H27" i="11" s="1"/>
  <c r="N26" i="11"/>
  <c r="O26" i="11" s="1"/>
  <c r="G26" i="11"/>
  <c r="H26" i="11" s="1"/>
  <c r="N25" i="11"/>
  <c r="O25" i="11" s="1"/>
  <c r="G25" i="11"/>
  <c r="N24" i="11"/>
  <c r="O24" i="11" s="1"/>
  <c r="G24" i="11"/>
  <c r="H24" i="11" s="1"/>
  <c r="I24" i="11" s="1"/>
  <c r="N23" i="11"/>
  <c r="O23" i="11" s="1"/>
  <c r="G23" i="11"/>
  <c r="H23" i="11" s="1"/>
  <c r="N22" i="11"/>
  <c r="O22" i="11" s="1"/>
  <c r="G22" i="11"/>
  <c r="H22" i="11" s="1"/>
  <c r="I22" i="11" s="1"/>
  <c r="N21" i="11"/>
  <c r="O21" i="11" s="1"/>
  <c r="G21" i="11"/>
  <c r="N20" i="11"/>
  <c r="O20" i="11" s="1"/>
  <c r="G20" i="11"/>
  <c r="N19" i="11"/>
  <c r="O19" i="11" s="1"/>
  <c r="G19" i="11"/>
  <c r="H19" i="11" s="1"/>
  <c r="I19" i="11" s="1"/>
  <c r="N18" i="11"/>
  <c r="O18" i="11" s="1"/>
  <c r="G18" i="11"/>
  <c r="N17" i="11"/>
  <c r="O17" i="11" s="1"/>
  <c r="G17" i="11"/>
  <c r="H17" i="11" s="1"/>
  <c r="I17" i="11" s="1"/>
  <c r="N16" i="11"/>
  <c r="O16" i="11" s="1"/>
  <c r="G16" i="11"/>
  <c r="H16" i="11" s="1"/>
  <c r="N15" i="11"/>
  <c r="O15" i="11" s="1"/>
  <c r="G15" i="11"/>
  <c r="N14" i="11"/>
  <c r="O14" i="11" s="1"/>
  <c r="G14" i="11"/>
  <c r="H14" i="11" s="1"/>
  <c r="N13" i="11"/>
  <c r="O13" i="11" s="1"/>
  <c r="G13" i="11"/>
  <c r="N12" i="11"/>
  <c r="O12" i="11" s="1"/>
  <c r="G12" i="11"/>
  <c r="H12" i="11" s="1"/>
  <c r="I12" i="11" s="1"/>
  <c r="N11" i="11"/>
  <c r="O11" i="11" s="1"/>
  <c r="G11" i="11"/>
  <c r="N10" i="11"/>
  <c r="O10" i="11" s="1"/>
  <c r="G10" i="11"/>
  <c r="H10" i="11" s="1"/>
  <c r="I10" i="11" s="1"/>
  <c r="N9" i="11"/>
  <c r="O9" i="11" s="1"/>
  <c r="G9" i="11"/>
  <c r="H9" i="11" s="1"/>
  <c r="I9" i="11" s="1"/>
  <c r="N8" i="11"/>
  <c r="O8" i="11" s="1"/>
  <c r="G8" i="11"/>
  <c r="J42" i="10"/>
  <c r="N41" i="10"/>
  <c r="O41" i="10" s="1"/>
  <c r="G41" i="10"/>
  <c r="H41" i="10" s="1"/>
  <c r="I41" i="10" s="1"/>
  <c r="N40" i="10"/>
  <c r="O40" i="10" s="1"/>
  <c r="G40" i="10"/>
  <c r="N39" i="10"/>
  <c r="O39" i="10" s="1"/>
  <c r="G39" i="10"/>
  <c r="N38" i="10"/>
  <c r="O38" i="10" s="1"/>
  <c r="G38" i="10"/>
  <c r="N37" i="10"/>
  <c r="O37" i="10" s="1"/>
  <c r="G37" i="10"/>
  <c r="H37" i="10" s="1"/>
  <c r="I37" i="10" s="1"/>
  <c r="N36" i="10"/>
  <c r="O36" i="10" s="1"/>
  <c r="G36" i="10"/>
  <c r="H36" i="10" s="1"/>
  <c r="I36" i="10" s="1"/>
  <c r="N35" i="10"/>
  <c r="G35" i="10"/>
  <c r="H35" i="10" s="1"/>
  <c r="N34" i="10"/>
  <c r="O34" i="10" s="1"/>
  <c r="G34" i="10"/>
  <c r="H34" i="10" s="1"/>
  <c r="N33" i="10"/>
  <c r="O33" i="10" s="1"/>
  <c r="G33" i="10"/>
  <c r="H33" i="10" s="1"/>
  <c r="J31" i="10"/>
  <c r="N30" i="10"/>
  <c r="O30" i="10" s="1"/>
  <c r="G30" i="10"/>
  <c r="H30" i="10" s="1"/>
  <c r="N29" i="10"/>
  <c r="O29" i="10" s="1"/>
  <c r="G29" i="10"/>
  <c r="H29" i="10" s="1"/>
  <c r="I29" i="10" s="1"/>
  <c r="N28" i="10"/>
  <c r="O28" i="10" s="1"/>
  <c r="G28" i="10"/>
  <c r="H28" i="10" s="1"/>
  <c r="I28" i="10" s="1"/>
  <c r="N27" i="10"/>
  <c r="O27" i="10" s="1"/>
  <c r="G27" i="10"/>
  <c r="N26" i="10"/>
  <c r="O26" i="10" s="1"/>
  <c r="G26" i="10"/>
  <c r="N25" i="10"/>
  <c r="O25" i="10" s="1"/>
  <c r="G25" i="10"/>
  <c r="N24" i="10"/>
  <c r="O24" i="10" s="1"/>
  <c r="G24" i="10"/>
  <c r="H24" i="10" s="1"/>
  <c r="I24" i="10" s="1"/>
  <c r="N23" i="10"/>
  <c r="O23" i="10" s="1"/>
  <c r="G23" i="10"/>
  <c r="N22" i="10"/>
  <c r="O22" i="10" s="1"/>
  <c r="G22" i="10"/>
  <c r="N21" i="10"/>
  <c r="O21" i="10" s="1"/>
  <c r="G21" i="10"/>
  <c r="H21" i="10" s="1"/>
  <c r="N20" i="10"/>
  <c r="O20" i="10" s="1"/>
  <c r="G20" i="10"/>
  <c r="H20" i="10" s="1"/>
  <c r="I20" i="10" s="1"/>
  <c r="N19" i="10"/>
  <c r="O19" i="10" s="1"/>
  <c r="G19" i="10"/>
  <c r="H19" i="10" s="1"/>
  <c r="N18" i="10"/>
  <c r="O18" i="10" s="1"/>
  <c r="G18" i="10"/>
  <c r="H18" i="10" s="1"/>
  <c r="N17" i="10"/>
  <c r="O17" i="10" s="1"/>
  <c r="G17" i="10"/>
  <c r="H17" i="10" s="1"/>
  <c r="I17" i="10" s="1"/>
  <c r="N16" i="10"/>
  <c r="O16" i="10" s="1"/>
  <c r="G16" i="10"/>
  <c r="H16" i="10" s="1"/>
  <c r="I16" i="10" s="1"/>
  <c r="N15" i="10"/>
  <c r="O15" i="10" s="1"/>
  <c r="G15" i="10"/>
  <c r="N14" i="10"/>
  <c r="O14" i="10" s="1"/>
  <c r="G14" i="10"/>
  <c r="N13" i="10"/>
  <c r="O13" i="10" s="1"/>
  <c r="G13" i="10"/>
  <c r="N12" i="10"/>
  <c r="O12" i="10" s="1"/>
  <c r="G12" i="10"/>
  <c r="N11" i="10"/>
  <c r="O11" i="10" s="1"/>
  <c r="G11" i="10"/>
  <c r="H11" i="10" s="1"/>
  <c r="N10" i="10"/>
  <c r="O10" i="10" s="1"/>
  <c r="G10" i="10"/>
  <c r="H10" i="10" s="1"/>
  <c r="N9" i="10"/>
  <c r="O9" i="10" s="1"/>
  <c r="G9" i="10"/>
  <c r="H9" i="10" s="1"/>
  <c r="I9" i="10" s="1"/>
  <c r="N8" i="10"/>
  <c r="G8" i="10"/>
  <c r="H8" i="10" s="1"/>
  <c r="J74" i="9"/>
  <c r="N73" i="9"/>
  <c r="O73" i="9" s="1"/>
  <c r="G73" i="9"/>
  <c r="N72" i="9"/>
  <c r="G72" i="9"/>
  <c r="J70" i="9"/>
  <c r="N69" i="9"/>
  <c r="O69" i="9" s="1"/>
  <c r="G69" i="9"/>
  <c r="N68" i="9"/>
  <c r="O68" i="9" s="1"/>
  <c r="G68" i="9"/>
  <c r="N67" i="9"/>
  <c r="O67" i="9" s="1"/>
  <c r="G67" i="9"/>
  <c r="N66" i="9"/>
  <c r="O66" i="9" s="1"/>
  <c r="G66" i="9"/>
  <c r="H66" i="9" s="1"/>
  <c r="I66" i="9" s="1"/>
  <c r="N65" i="9"/>
  <c r="O65" i="9" s="1"/>
  <c r="G65" i="9"/>
  <c r="H65" i="9" s="1"/>
  <c r="N64" i="9"/>
  <c r="O64" i="9" s="1"/>
  <c r="G64" i="9"/>
  <c r="N63" i="9"/>
  <c r="O63" i="9" s="1"/>
  <c r="G63" i="9"/>
  <c r="N62" i="9"/>
  <c r="O62" i="9" s="1"/>
  <c r="G62" i="9"/>
  <c r="H62" i="9" s="1"/>
  <c r="N61" i="9"/>
  <c r="O61" i="9" s="1"/>
  <c r="G61" i="9"/>
  <c r="H61" i="9" s="1"/>
  <c r="I61" i="9" s="1"/>
  <c r="N60" i="9"/>
  <c r="O60" i="9" s="1"/>
  <c r="G60" i="9"/>
  <c r="N59" i="9"/>
  <c r="O59" i="9" s="1"/>
  <c r="G59" i="9"/>
  <c r="H59" i="9" s="1"/>
  <c r="N58" i="9"/>
  <c r="O58" i="9" s="1"/>
  <c r="G58" i="9"/>
  <c r="N57" i="9"/>
  <c r="O57" i="9" s="1"/>
  <c r="G57" i="9"/>
  <c r="H57" i="9" s="1"/>
  <c r="N56" i="9"/>
  <c r="O56" i="9" s="1"/>
  <c r="G56" i="9"/>
  <c r="N55" i="9"/>
  <c r="O55" i="9" s="1"/>
  <c r="G55" i="9"/>
  <c r="H55" i="9" s="1"/>
  <c r="J53" i="9"/>
  <c r="N52" i="9"/>
  <c r="O52" i="9" s="1"/>
  <c r="G52" i="9"/>
  <c r="N51" i="9"/>
  <c r="O51" i="9" s="1"/>
  <c r="G51" i="9"/>
  <c r="H51" i="9" s="1"/>
  <c r="I51" i="9" s="1"/>
  <c r="N50" i="9"/>
  <c r="O50" i="9" s="1"/>
  <c r="G50" i="9"/>
  <c r="H50" i="9" s="1"/>
  <c r="I50" i="9" s="1"/>
  <c r="N49" i="9"/>
  <c r="O49" i="9" s="1"/>
  <c r="G49" i="9"/>
  <c r="N48" i="9"/>
  <c r="O48" i="9" s="1"/>
  <c r="G48" i="9"/>
  <c r="N47" i="9"/>
  <c r="O47" i="9" s="1"/>
  <c r="G47" i="9"/>
  <c r="H47" i="9" s="1"/>
  <c r="N46" i="9"/>
  <c r="O46" i="9" s="1"/>
  <c r="G46" i="9"/>
  <c r="H46" i="9" s="1"/>
  <c r="I46" i="9" s="1"/>
  <c r="N45" i="9"/>
  <c r="O45" i="9" s="1"/>
  <c r="G45" i="9"/>
  <c r="H45" i="9" s="1"/>
  <c r="N44" i="9"/>
  <c r="O44" i="9" s="1"/>
  <c r="G44" i="9"/>
  <c r="N43" i="9"/>
  <c r="O43" i="9" s="1"/>
  <c r="G43" i="9"/>
  <c r="N42" i="9"/>
  <c r="O42" i="9" s="1"/>
  <c r="G42" i="9"/>
  <c r="H42" i="9" s="1"/>
  <c r="I42" i="9" s="1"/>
  <c r="O41" i="9"/>
  <c r="N41" i="9"/>
  <c r="G41" i="9"/>
  <c r="H41" i="9" s="1"/>
  <c r="I41" i="9" s="1"/>
  <c r="N40" i="9"/>
  <c r="O40" i="9" s="1"/>
  <c r="G40" i="9"/>
  <c r="N39" i="9"/>
  <c r="G39" i="9"/>
  <c r="H39" i="9" s="1"/>
  <c r="N38" i="9"/>
  <c r="O38" i="9" s="1"/>
  <c r="G38" i="9"/>
  <c r="N37" i="9"/>
  <c r="O37" i="9" s="1"/>
  <c r="G37" i="9"/>
  <c r="H37" i="9" s="1"/>
  <c r="O36" i="9"/>
  <c r="N36" i="9"/>
  <c r="G36" i="9"/>
  <c r="J34" i="9"/>
  <c r="N33" i="9"/>
  <c r="O33" i="9" s="1"/>
  <c r="G33" i="9"/>
  <c r="H33" i="9" s="1"/>
  <c r="N32" i="9"/>
  <c r="O32" i="9" s="1"/>
  <c r="G32" i="9"/>
  <c r="O31" i="9"/>
  <c r="N31" i="9"/>
  <c r="G31" i="9"/>
  <c r="N30" i="9"/>
  <c r="O30" i="9" s="1"/>
  <c r="G30" i="9"/>
  <c r="N29" i="9"/>
  <c r="O29" i="9" s="1"/>
  <c r="G29" i="9"/>
  <c r="H29" i="9" s="1"/>
  <c r="I29" i="9" s="1"/>
  <c r="N28" i="9"/>
  <c r="O28" i="9" s="1"/>
  <c r="G28" i="9"/>
  <c r="N27" i="9"/>
  <c r="O27" i="9" s="1"/>
  <c r="G27" i="9"/>
  <c r="N26" i="9"/>
  <c r="O26" i="9" s="1"/>
  <c r="G26" i="9"/>
  <c r="H26" i="9" s="1"/>
  <c r="I26" i="9" s="1"/>
  <c r="N25" i="9"/>
  <c r="O25" i="9" s="1"/>
  <c r="G25" i="9"/>
  <c r="N24" i="9"/>
  <c r="O24" i="9" s="1"/>
  <c r="G24" i="9"/>
  <c r="N23" i="9"/>
  <c r="O23" i="9" s="1"/>
  <c r="G23" i="9"/>
  <c r="N22" i="9"/>
  <c r="O22" i="9" s="1"/>
  <c r="G22" i="9"/>
  <c r="H22" i="9" s="1"/>
  <c r="N21" i="9"/>
  <c r="O21" i="9" s="1"/>
  <c r="G21" i="9"/>
  <c r="H21" i="9" s="1"/>
  <c r="N20" i="9"/>
  <c r="O20" i="9" s="1"/>
  <c r="G20" i="9"/>
  <c r="H20" i="9" s="1"/>
  <c r="I20" i="9" s="1"/>
  <c r="N19" i="9"/>
  <c r="O19" i="9" s="1"/>
  <c r="G19" i="9"/>
  <c r="H19" i="9" s="1"/>
  <c r="N18" i="9"/>
  <c r="O18" i="9" s="1"/>
  <c r="G18" i="9"/>
  <c r="H18" i="9" s="1"/>
  <c r="I18" i="9" s="1"/>
  <c r="N17" i="9"/>
  <c r="O17" i="9" s="1"/>
  <c r="G17" i="9"/>
  <c r="H17" i="9" s="1"/>
  <c r="I17" i="9" s="1"/>
  <c r="N16" i="9"/>
  <c r="O16" i="9" s="1"/>
  <c r="G16" i="9"/>
  <c r="N15" i="9"/>
  <c r="O15" i="9" s="1"/>
  <c r="G15" i="9"/>
  <c r="N14" i="9"/>
  <c r="G14" i="9"/>
  <c r="N13" i="9"/>
  <c r="O13" i="9" s="1"/>
  <c r="G13" i="9"/>
  <c r="N12" i="9"/>
  <c r="O12" i="9" s="1"/>
  <c r="G12" i="9"/>
  <c r="N11" i="9"/>
  <c r="O11" i="9" s="1"/>
  <c r="G11" i="9"/>
  <c r="H11" i="9" s="1"/>
  <c r="N10" i="9"/>
  <c r="O10" i="9" s="1"/>
  <c r="G10" i="9"/>
  <c r="H10" i="9" s="1"/>
  <c r="I10" i="9" s="1"/>
  <c r="N9" i="9"/>
  <c r="O9" i="9" s="1"/>
  <c r="G9" i="9"/>
  <c r="H9" i="9" s="1"/>
  <c r="I9" i="9" s="1"/>
  <c r="N8" i="9"/>
  <c r="O8" i="9" s="1"/>
  <c r="G8" i="9"/>
  <c r="H8" i="9" s="1"/>
  <c r="J144" i="8"/>
  <c r="G143" i="8"/>
  <c r="H143" i="8" s="1"/>
  <c r="I143" i="8" s="1"/>
  <c r="G142" i="8"/>
  <c r="H142" i="8" s="1"/>
  <c r="G141" i="8"/>
  <c r="H141" i="8" s="1"/>
  <c r="G140" i="8"/>
  <c r="H140" i="8" s="1"/>
  <c r="G139" i="8"/>
  <c r="H139" i="8" s="1"/>
  <c r="I139" i="8" s="1"/>
  <c r="G138" i="8"/>
  <c r="H138" i="8" s="1"/>
  <c r="I138" i="8" s="1"/>
  <c r="G137" i="8"/>
  <c r="H137" i="8" s="1"/>
  <c r="G136" i="8"/>
  <c r="H136" i="8" s="1"/>
  <c r="I136" i="8" s="1"/>
  <c r="G135" i="8"/>
  <c r="H135" i="8" s="1"/>
  <c r="I135" i="8" s="1"/>
  <c r="G134" i="8"/>
  <c r="H134" i="8" s="1"/>
  <c r="I134" i="8" s="1"/>
  <c r="G133" i="8"/>
  <c r="G132" i="8"/>
  <c r="J130" i="8"/>
  <c r="G129" i="8"/>
  <c r="G130" i="8" s="1"/>
  <c r="J127" i="8"/>
  <c r="G126" i="8"/>
  <c r="G127" i="8" s="1"/>
  <c r="J124" i="8"/>
  <c r="G123" i="8"/>
  <c r="H123" i="8" s="1"/>
  <c r="I123" i="8" s="1"/>
  <c r="G122" i="8"/>
  <c r="H122" i="8" s="1"/>
  <c r="J120" i="8"/>
  <c r="G119" i="8"/>
  <c r="G118" i="8"/>
  <c r="H118" i="8" s="1"/>
  <c r="I118" i="8" s="1"/>
  <c r="G117" i="8"/>
  <c r="G116" i="8"/>
  <c r="G115" i="8"/>
  <c r="G114" i="8"/>
  <c r="H114" i="8" s="1"/>
  <c r="I114" i="8" s="1"/>
  <c r="G113" i="8"/>
  <c r="H113" i="8" s="1"/>
  <c r="I113" i="8" s="1"/>
  <c r="G112" i="8"/>
  <c r="G111" i="8"/>
  <c r="H111" i="8" s="1"/>
  <c r="G110" i="8"/>
  <c r="G109" i="8"/>
  <c r="H109" i="8" s="1"/>
  <c r="I109" i="8" s="1"/>
  <c r="G108" i="8"/>
  <c r="G107" i="8"/>
  <c r="H107" i="8" s="1"/>
  <c r="G106" i="8"/>
  <c r="H106" i="8" s="1"/>
  <c r="I106" i="8" s="1"/>
  <c r="G105" i="8"/>
  <c r="G104" i="8"/>
  <c r="G103" i="8"/>
  <c r="H103" i="8" s="1"/>
  <c r="I103" i="8" s="1"/>
  <c r="G102" i="8"/>
  <c r="H102" i="8" s="1"/>
  <c r="G101" i="8"/>
  <c r="H101" i="8" s="1"/>
  <c r="I101" i="8" s="1"/>
  <c r="G100" i="8"/>
  <c r="G99" i="8"/>
  <c r="G98" i="8"/>
  <c r="H98" i="8" s="1"/>
  <c r="G97" i="8"/>
  <c r="H97" i="8" s="1"/>
  <c r="G96" i="8"/>
  <c r="J94" i="8"/>
  <c r="G93" i="8"/>
  <c r="H93" i="8" s="1"/>
  <c r="I93" i="8" s="1"/>
  <c r="G92" i="8"/>
  <c r="G91" i="8"/>
  <c r="G90" i="8"/>
  <c r="G87" i="8"/>
  <c r="H87" i="8" s="1"/>
  <c r="I87" i="8" s="1"/>
  <c r="G86" i="8"/>
  <c r="H86" i="8" s="1"/>
  <c r="G85" i="8"/>
  <c r="G84" i="8"/>
  <c r="H84" i="8" s="1"/>
  <c r="I84" i="8" s="1"/>
  <c r="G83" i="8"/>
  <c r="H83" i="8" s="1"/>
  <c r="I83" i="8" s="1"/>
  <c r="G82" i="8"/>
  <c r="G81" i="8"/>
  <c r="G80" i="8"/>
  <c r="G79" i="8"/>
  <c r="H79" i="8" s="1"/>
  <c r="I79" i="8" s="1"/>
  <c r="G78" i="8"/>
  <c r="H78" i="8" s="1"/>
  <c r="G77" i="8"/>
  <c r="H77" i="8" s="1"/>
  <c r="G76" i="8"/>
  <c r="G75" i="8"/>
  <c r="H75" i="8" s="1"/>
  <c r="G74" i="8"/>
  <c r="G73" i="8"/>
  <c r="H73" i="8" s="1"/>
  <c r="G72" i="8"/>
  <c r="H72" i="8" s="1"/>
  <c r="G71" i="8"/>
  <c r="H71" i="8" s="1"/>
  <c r="I71" i="8" s="1"/>
  <c r="G70" i="8"/>
  <c r="H70" i="8" s="1"/>
  <c r="G69" i="8"/>
  <c r="G68" i="8"/>
  <c r="G67" i="8"/>
  <c r="H67" i="8" s="1"/>
  <c r="I67" i="8" s="1"/>
  <c r="G66" i="8"/>
  <c r="G65" i="8"/>
  <c r="H65" i="8" s="1"/>
  <c r="G64" i="8"/>
  <c r="G63" i="8"/>
  <c r="H63" i="8" s="1"/>
  <c r="I63" i="8" s="1"/>
  <c r="G62" i="8"/>
  <c r="H62" i="8" s="1"/>
  <c r="G61" i="8"/>
  <c r="H61" i="8" s="1"/>
  <c r="G60" i="8"/>
  <c r="H60" i="8" s="1"/>
  <c r="G59" i="8"/>
  <c r="H59" i="8" s="1"/>
  <c r="I59" i="8" s="1"/>
  <c r="G58" i="8"/>
  <c r="G57" i="8"/>
  <c r="H57" i="8" s="1"/>
  <c r="I57" i="8" s="1"/>
  <c r="G56" i="8"/>
  <c r="H56" i="8" s="1"/>
  <c r="G55" i="8"/>
  <c r="H55" i="8" s="1"/>
  <c r="G54" i="8"/>
  <c r="G53" i="8"/>
  <c r="G52" i="8"/>
  <c r="H52" i="8" s="1"/>
  <c r="G51" i="8"/>
  <c r="H51" i="8" s="1"/>
  <c r="I51" i="8" s="1"/>
  <c r="G50" i="8"/>
  <c r="G49" i="8"/>
  <c r="H49" i="8" s="1"/>
  <c r="G48" i="8"/>
  <c r="H48" i="8" s="1"/>
  <c r="G47" i="8"/>
  <c r="H47" i="8" s="1"/>
  <c r="I47" i="8" s="1"/>
  <c r="G46" i="8"/>
  <c r="G45" i="8"/>
  <c r="H45" i="8" s="1"/>
  <c r="I45" i="8" s="1"/>
  <c r="G44" i="8"/>
  <c r="H44" i="8" s="1"/>
  <c r="I44" i="8" s="1"/>
  <c r="G43" i="8"/>
  <c r="G42" i="8"/>
  <c r="G41" i="8"/>
  <c r="H41" i="8" s="1"/>
  <c r="I41" i="8" s="1"/>
  <c r="G40" i="8"/>
  <c r="H40" i="8" s="1"/>
  <c r="G39" i="8"/>
  <c r="H39" i="8" s="1"/>
  <c r="I39" i="8" s="1"/>
  <c r="G38" i="8"/>
  <c r="H38" i="8" s="1"/>
  <c r="G37" i="8"/>
  <c r="G36" i="8"/>
  <c r="H36" i="8" s="1"/>
  <c r="I36" i="8" s="1"/>
  <c r="G35" i="8"/>
  <c r="G34" i="8"/>
  <c r="G33" i="8"/>
  <c r="H33" i="8" s="1"/>
  <c r="I33" i="8" s="1"/>
  <c r="G32" i="8"/>
  <c r="G31" i="8"/>
  <c r="H31" i="8" s="1"/>
  <c r="I31" i="8" s="1"/>
  <c r="G30" i="8"/>
  <c r="H30" i="8" s="1"/>
  <c r="G29" i="8"/>
  <c r="G28" i="8"/>
  <c r="G27" i="8"/>
  <c r="G26" i="8"/>
  <c r="G25" i="8"/>
  <c r="H25" i="8" s="1"/>
  <c r="G24" i="8"/>
  <c r="H24" i="8" s="1"/>
  <c r="G23" i="8"/>
  <c r="H23" i="8" s="1"/>
  <c r="I23" i="8" s="1"/>
  <c r="G22" i="8"/>
  <c r="H22" i="8" s="1"/>
  <c r="G21" i="8"/>
  <c r="G20" i="8"/>
  <c r="G19" i="8"/>
  <c r="H19" i="8" s="1"/>
  <c r="I19" i="8" s="1"/>
  <c r="G18" i="8"/>
  <c r="G17" i="8"/>
  <c r="H17" i="8" s="1"/>
  <c r="G16" i="8"/>
  <c r="G15" i="8"/>
  <c r="H15" i="8" s="1"/>
  <c r="I15" i="8" s="1"/>
  <c r="G14" i="8"/>
  <c r="H14" i="8" s="1"/>
  <c r="G13" i="8"/>
  <c r="H13" i="8" s="1"/>
  <c r="G12" i="8"/>
  <c r="H12" i="8" s="1"/>
  <c r="G11" i="8"/>
  <c r="H11" i="8" s="1"/>
  <c r="I11" i="8" s="1"/>
  <c r="G10" i="8"/>
  <c r="G9" i="8"/>
  <c r="H9" i="8" s="1"/>
  <c r="I9" i="8" s="1"/>
  <c r="G8" i="8"/>
  <c r="H8" i="8" s="1"/>
  <c r="J15" i="7"/>
  <c r="G14" i="7"/>
  <c r="H14" i="7" s="1"/>
  <c r="G13" i="7"/>
  <c r="G12" i="7"/>
  <c r="H12" i="7" s="1"/>
  <c r="G11" i="7"/>
  <c r="H11" i="7" s="1"/>
  <c r="I11" i="7" s="1"/>
  <c r="G10" i="7"/>
  <c r="H10" i="7" s="1"/>
  <c r="I10" i="7" s="1"/>
  <c r="G9" i="7"/>
  <c r="H9" i="7" s="1"/>
  <c r="I9" i="7" s="1"/>
  <c r="G8" i="7"/>
  <c r="J9" i="6"/>
  <c r="G8" i="6"/>
  <c r="G9" i="6" s="1"/>
  <c r="J33" i="5"/>
  <c r="N32" i="5"/>
  <c r="O32" i="5" s="1"/>
  <c r="G32" i="5"/>
  <c r="N31" i="5"/>
  <c r="O31" i="5" s="1"/>
  <c r="G31" i="5"/>
  <c r="N30" i="5"/>
  <c r="O30" i="5" s="1"/>
  <c r="G30" i="5"/>
  <c r="H30" i="5" s="1"/>
  <c r="I30" i="5" s="1"/>
  <c r="N29" i="5"/>
  <c r="G29" i="5"/>
  <c r="J27" i="5"/>
  <c r="N26" i="5"/>
  <c r="O26" i="5" s="1"/>
  <c r="G26" i="5"/>
  <c r="H26" i="5" s="1"/>
  <c r="I26" i="5" s="1"/>
  <c r="N25" i="5"/>
  <c r="G25" i="5"/>
  <c r="G27" i="5" s="1"/>
  <c r="J23" i="5"/>
  <c r="N22" i="5"/>
  <c r="O22" i="5" s="1"/>
  <c r="G22" i="5"/>
  <c r="H22" i="5" s="1"/>
  <c r="I22" i="5" s="1"/>
  <c r="N21" i="5"/>
  <c r="O21" i="5" s="1"/>
  <c r="G21" i="5"/>
  <c r="N20" i="5"/>
  <c r="O20" i="5" s="1"/>
  <c r="G20" i="5"/>
  <c r="N19" i="5"/>
  <c r="O19" i="5" s="1"/>
  <c r="G19" i="5"/>
  <c r="H19" i="5" s="1"/>
  <c r="N18" i="5"/>
  <c r="O18" i="5" s="1"/>
  <c r="G18" i="5"/>
  <c r="H18" i="5" s="1"/>
  <c r="N17" i="5"/>
  <c r="O17" i="5" s="1"/>
  <c r="G17" i="5"/>
  <c r="N16" i="5"/>
  <c r="O16" i="5" s="1"/>
  <c r="G16" i="5"/>
  <c r="N15" i="5"/>
  <c r="G15" i="5"/>
  <c r="H15" i="5" s="1"/>
  <c r="I15" i="5" s="1"/>
  <c r="N14" i="5"/>
  <c r="O14" i="5" s="1"/>
  <c r="G14" i="5"/>
  <c r="H14" i="5" s="1"/>
  <c r="I14" i="5" s="1"/>
  <c r="N13" i="5"/>
  <c r="O13" i="5" s="1"/>
  <c r="G13" i="5"/>
  <c r="H13" i="5" s="1"/>
  <c r="N12" i="5"/>
  <c r="O12" i="5" s="1"/>
  <c r="G12" i="5"/>
  <c r="N11" i="5"/>
  <c r="O11" i="5" s="1"/>
  <c r="G11" i="5"/>
  <c r="H11" i="5" s="1"/>
  <c r="I11" i="5" s="1"/>
  <c r="N10" i="5"/>
  <c r="O10" i="5" s="1"/>
  <c r="G10" i="5"/>
  <c r="H10" i="5" s="1"/>
  <c r="N9" i="5"/>
  <c r="O9" i="5" s="1"/>
  <c r="G9" i="5"/>
  <c r="N8" i="5"/>
  <c r="O8" i="5" s="1"/>
  <c r="G8" i="5"/>
  <c r="G73" i="4"/>
  <c r="H73" i="4" s="1"/>
  <c r="G72" i="4"/>
  <c r="H72" i="4" s="1"/>
  <c r="I72" i="4" s="1"/>
  <c r="G71" i="4"/>
  <c r="H71" i="4" s="1"/>
  <c r="I71" i="4" s="1"/>
  <c r="G70" i="4"/>
  <c r="G69" i="4"/>
  <c r="H69" i="4" s="1"/>
  <c r="J67" i="4"/>
  <c r="G66" i="4"/>
  <c r="H66" i="4" s="1"/>
  <c r="I66" i="4" s="1"/>
  <c r="G65" i="4"/>
  <c r="H65" i="4" s="1"/>
  <c r="G64" i="4"/>
  <c r="H64" i="4" s="1"/>
  <c r="I64" i="4" s="1"/>
  <c r="G63" i="4"/>
  <c r="H63" i="4" s="1"/>
  <c r="G62" i="4"/>
  <c r="H62" i="4" s="1"/>
  <c r="I62" i="4" s="1"/>
  <c r="G61" i="4"/>
  <c r="G60" i="4"/>
  <c r="H60" i="4" s="1"/>
  <c r="G59" i="4"/>
  <c r="H59" i="4" s="1"/>
  <c r="G58" i="4"/>
  <c r="H58" i="4" s="1"/>
  <c r="J56" i="4"/>
  <c r="G55" i="4"/>
  <c r="H55" i="4" s="1"/>
  <c r="I55" i="4" s="1"/>
  <c r="G54" i="4"/>
  <c r="H54" i="4" s="1"/>
  <c r="G53" i="4"/>
  <c r="H53" i="4" s="1"/>
  <c r="I53" i="4" s="1"/>
  <c r="G52" i="4"/>
  <c r="H52" i="4" s="1"/>
  <c r="I52" i="4" s="1"/>
  <c r="G51" i="4"/>
  <c r="J49" i="4"/>
  <c r="G48" i="4"/>
  <c r="G47" i="4"/>
  <c r="G46" i="4"/>
  <c r="H46" i="4" s="1"/>
  <c r="I46" i="4" s="1"/>
  <c r="G45" i="4"/>
  <c r="G44" i="4"/>
  <c r="G43" i="4"/>
  <c r="H43" i="4" s="1"/>
  <c r="G42" i="4"/>
  <c r="H42" i="4" s="1"/>
  <c r="I42" i="4" s="1"/>
  <c r="G41" i="4"/>
  <c r="H41" i="4" s="1"/>
  <c r="I41" i="4" s="1"/>
  <c r="G40" i="4"/>
  <c r="G38" i="4"/>
  <c r="H38" i="4" s="1"/>
  <c r="G37" i="4"/>
  <c r="H37" i="4" s="1"/>
  <c r="I37" i="4" s="1"/>
  <c r="G36" i="4"/>
  <c r="G35" i="4"/>
  <c r="G34" i="4"/>
  <c r="H34" i="4" s="1"/>
  <c r="G32" i="4"/>
  <c r="G31" i="4"/>
  <c r="J29" i="4"/>
  <c r="G28" i="4"/>
  <c r="G27" i="4"/>
  <c r="H27" i="4" s="1"/>
  <c r="I27" i="4" s="1"/>
  <c r="G26" i="4"/>
  <c r="G25" i="4"/>
  <c r="H25" i="4" s="1"/>
  <c r="G24" i="4"/>
  <c r="G23" i="4"/>
  <c r="H23" i="4" s="1"/>
  <c r="I23" i="4" s="1"/>
  <c r="G22" i="4"/>
  <c r="H22" i="4" s="1"/>
  <c r="G21" i="4"/>
  <c r="J19" i="4"/>
  <c r="G18" i="4"/>
  <c r="H18" i="4" s="1"/>
  <c r="I18" i="4" s="1"/>
  <c r="G17" i="4"/>
  <c r="G16" i="4"/>
  <c r="H16" i="4" s="1"/>
  <c r="I16" i="4" s="1"/>
  <c r="G15" i="4"/>
  <c r="H15" i="4" s="1"/>
  <c r="G14" i="4"/>
  <c r="H14" i="4" s="1"/>
  <c r="I14" i="4" s="1"/>
  <c r="G13" i="4"/>
  <c r="G12" i="4"/>
  <c r="G11" i="4"/>
  <c r="H11" i="4" s="1"/>
  <c r="I11" i="4" s="1"/>
  <c r="G10" i="4"/>
  <c r="H10" i="4" s="1"/>
  <c r="I10" i="4" s="1"/>
  <c r="G9" i="4"/>
  <c r="G8" i="4"/>
  <c r="N34" i="2"/>
  <c r="G34" i="2"/>
  <c r="H34" i="2" s="1"/>
  <c r="I34" i="2" s="1"/>
  <c r="N33" i="2"/>
  <c r="G33" i="2"/>
  <c r="H33" i="2" s="1"/>
  <c r="N32" i="2"/>
  <c r="G32" i="2"/>
  <c r="N31" i="2"/>
  <c r="G31" i="2"/>
  <c r="O28" i="2"/>
  <c r="N28" i="2"/>
  <c r="G28" i="2"/>
  <c r="H28" i="2" s="1"/>
  <c r="N27" i="2"/>
  <c r="O27" i="2" s="1"/>
  <c r="G27" i="2"/>
  <c r="H27" i="2" s="1"/>
  <c r="I27" i="2" s="1"/>
  <c r="N26" i="2"/>
  <c r="O26" i="2" s="1"/>
  <c r="G26" i="2"/>
  <c r="H26" i="2" s="1"/>
  <c r="N25" i="2"/>
  <c r="O25" i="2" s="1"/>
  <c r="G25" i="2"/>
  <c r="H25" i="2" s="1"/>
  <c r="I25" i="2" s="1"/>
  <c r="N24" i="2"/>
  <c r="O24" i="2" s="1"/>
  <c r="G24" i="2"/>
  <c r="N23" i="2"/>
  <c r="O23" i="2" s="1"/>
  <c r="G23" i="2"/>
  <c r="H23" i="2" s="1"/>
  <c r="I23" i="2" s="1"/>
  <c r="N22" i="2"/>
  <c r="O22" i="2" s="1"/>
  <c r="G22" i="2"/>
  <c r="N21" i="2"/>
  <c r="O21" i="2" s="1"/>
  <c r="G21" i="2"/>
  <c r="N20" i="2"/>
  <c r="G20" i="2"/>
  <c r="N17" i="2"/>
  <c r="O17" i="2" s="1"/>
  <c r="G17" i="2"/>
  <c r="O16" i="2"/>
  <c r="N16" i="2"/>
  <c r="O32" i="2" s="1"/>
  <c r="G16" i="2"/>
  <c r="H16" i="2" s="1"/>
  <c r="I16" i="2" s="1"/>
  <c r="N15" i="2"/>
  <c r="O15" i="2" s="1"/>
  <c r="G15" i="2"/>
  <c r="N14" i="2"/>
  <c r="O14" i="2" s="1"/>
  <c r="G14" i="2"/>
  <c r="N13" i="2"/>
  <c r="O13" i="2" s="1"/>
  <c r="G13" i="2"/>
  <c r="H13" i="2" s="1"/>
  <c r="I13" i="2" s="1"/>
  <c r="N12" i="2"/>
  <c r="O12" i="2" s="1"/>
  <c r="G12" i="2"/>
  <c r="H12" i="2" s="1"/>
  <c r="I12" i="2" s="1"/>
  <c r="N11" i="2"/>
  <c r="O11" i="2" s="1"/>
  <c r="G11" i="2"/>
  <c r="N10" i="2"/>
  <c r="O10" i="2" s="1"/>
  <c r="G10" i="2"/>
  <c r="H10" i="2" s="1"/>
  <c r="I10" i="2" s="1"/>
  <c r="N9" i="2"/>
  <c r="O9" i="2" s="1"/>
  <c r="G9" i="2"/>
  <c r="H9" i="2" s="1"/>
  <c r="I9" i="2" s="1"/>
  <c r="N8" i="2"/>
  <c r="G8" i="2"/>
  <c r="H8" i="2" s="1"/>
  <c r="J60" i="1"/>
  <c r="N59" i="1"/>
  <c r="O59" i="1" s="1"/>
  <c r="G59" i="1"/>
  <c r="H59" i="1" s="1"/>
  <c r="I59" i="1" s="1"/>
  <c r="N58" i="1"/>
  <c r="O58" i="1" s="1"/>
  <c r="G58" i="1"/>
  <c r="H58" i="1" s="1"/>
  <c r="I58" i="1" s="1"/>
  <c r="N57" i="1"/>
  <c r="O57" i="1" s="1"/>
  <c r="O60" i="1" s="1"/>
  <c r="G57" i="1"/>
  <c r="J55" i="1"/>
  <c r="O54" i="1"/>
  <c r="N54" i="1"/>
  <c r="G54" i="1"/>
  <c r="N53" i="1"/>
  <c r="O53" i="1" s="1"/>
  <c r="G53" i="1"/>
  <c r="N52" i="1"/>
  <c r="O52" i="1" s="1"/>
  <c r="G52" i="1"/>
  <c r="N51" i="1"/>
  <c r="O51" i="1" s="1"/>
  <c r="G51" i="1"/>
  <c r="H51" i="1" s="1"/>
  <c r="I51" i="1" s="1"/>
  <c r="N50" i="1"/>
  <c r="O50" i="1" s="1"/>
  <c r="G50" i="1"/>
  <c r="N49" i="1"/>
  <c r="O49" i="1" s="1"/>
  <c r="G49" i="1"/>
  <c r="H49" i="1" s="1"/>
  <c r="I49" i="1" s="1"/>
  <c r="J47" i="1"/>
  <c r="N46" i="1"/>
  <c r="O46" i="1" s="1"/>
  <c r="G46" i="1"/>
  <c r="N45" i="1"/>
  <c r="O45" i="1" s="1"/>
  <c r="G45" i="1"/>
  <c r="N44" i="1"/>
  <c r="O44" i="1" s="1"/>
  <c r="G44" i="1"/>
  <c r="N43" i="1"/>
  <c r="O43" i="1" s="1"/>
  <c r="G43" i="1"/>
  <c r="N42" i="1"/>
  <c r="O42" i="1" s="1"/>
  <c r="G42" i="1"/>
  <c r="N41" i="1"/>
  <c r="O41" i="1" s="1"/>
  <c r="G41" i="1"/>
  <c r="N40" i="1"/>
  <c r="O40" i="1" s="1"/>
  <c r="G40" i="1"/>
  <c r="H40" i="1" s="1"/>
  <c r="I40" i="1" s="1"/>
  <c r="N39" i="1"/>
  <c r="O39" i="1" s="1"/>
  <c r="G39" i="1"/>
  <c r="H39" i="1" s="1"/>
  <c r="I39" i="1" s="1"/>
  <c r="N38" i="1"/>
  <c r="O38" i="1" s="1"/>
  <c r="G38" i="1"/>
  <c r="N37" i="1"/>
  <c r="O37" i="1" s="1"/>
  <c r="G37" i="1"/>
  <c r="J35" i="1"/>
  <c r="N34" i="1"/>
  <c r="O34" i="1" s="1"/>
  <c r="G34" i="1"/>
  <c r="N33" i="1"/>
  <c r="O33" i="1" s="1"/>
  <c r="G33" i="1"/>
  <c r="N32" i="1"/>
  <c r="O32" i="1" s="1"/>
  <c r="G32" i="1"/>
  <c r="H32" i="1" s="1"/>
  <c r="I32" i="1" s="1"/>
  <c r="N31" i="1"/>
  <c r="O31" i="1" s="1"/>
  <c r="G31" i="1"/>
  <c r="H31" i="1" s="1"/>
  <c r="I31" i="1" s="1"/>
  <c r="J29" i="1"/>
  <c r="N28" i="1"/>
  <c r="O28" i="1" s="1"/>
  <c r="G28" i="1"/>
  <c r="H28" i="1" s="1"/>
  <c r="N27" i="1"/>
  <c r="O27" i="1" s="1"/>
  <c r="G27" i="1"/>
  <c r="N26" i="1"/>
  <c r="O26" i="1" s="1"/>
  <c r="G26" i="1"/>
  <c r="N25" i="1"/>
  <c r="O25" i="1" s="1"/>
  <c r="G25" i="1"/>
  <c r="H25" i="1" s="1"/>
  <c r="N24" i="1"/>
  <c r="O24" i="1" s="1"/>
  <c r="H24" i="1"/>
  <c r="I24" i="1" s="1"/>
  <c r="G24" i="1"/>
  <c r="N23" i="1"/>
  <c r="O23" i="1" s="1"/>
  <c r="G23" i="1"/>
  <c r="H23" i="1" s="1"/>
  <c r="N22" i="1"/>
  <c r="O22" i="1" s="1"/>
  <c r="G22" i="1"/>
  <c r="H22" i="1" s="1"/>
  <c r="N21" i="1"/>
  <c r="O21" i="1" s="1"/>
  <c r="G21" i="1"/>
  <c r="N20" i="1"/>
  <c r="O20" i="1" s="1"/>
  <c r="G20" i="1"/>
  <c r="N19" i="1"/>
  <c r="O19" i="1" s="1"/>
  <c r="G19" i="1"/>
  <c r="H19" i="1" s="1"/>
  <c r="I19" i="1" s="1"/>
  <c r="N18" i="1"/>
  <c r="O18" i="1" s="1"/>
  <c r="G18" i="1"/>
  <c r="H18" i="1" s="1"/>
  <c r="I18" i="1" s="1"/>
  <c r="N17" i="1"/>
  <c r="O17" i="1" s="1"/>
  <c r="G17" i="1"/>
  <c r="H17" i="1" s="1"/>
  <c r="I17" i="1" s="1"/>
  <c r="N16" i="1"/>
  <c r="O16" i="1" s="1"/>
  <c r="G16" i="1"/>
  <c r="H16" i="1" s="1"/>
  <c r="I16" i="1" s="1"/>
  <c r="N15" i="1"/>
  <c r="O15" i="1" s="1"/>
  <c r="G15" i="1"/>
  <c r="H15" i="1" s="1"/>
  <c r="I15" i="1" s="1"/>
  <c r="N14" i="1"/>
  <c r="O14" i="1" s="1"/>
  <c r="G14" i="1"/>
  <c r="N13" i="1"/>
  <c r="O13" i="1" s="1"/>
  <c r="G13" i="1"/>
  <c r="H13" i="1" s="1"/>
  <c r="N12" i="1"/>
  <c r="O12" i="1" s="1"/>
  <c r="G12" i="1"/>
  <c r="H12" i="1" s="1"/>
  <c r="I12" i="1" s="1"/>
  <c r="N11" i="1"/>
  <c r="G11" i="1"/>
  <c r="N10" i="1"/>
  <c r="O10" i="1" s="1"/>
  <c r="G10" i="1"/>
  <c r="N9" i="1"/>
  <c r="O9" i="1" s="1"/>
  <c r="G9" i="1"/>
  <c r="O8" i="1"/>
  <c r="H8" i="1"/>
  <c r="I8" i="1" s="1"/>
  <c r="I88" i="14" l="1"/>
  <c r="I74" i="13"/>
  <c r="H51" i="13"/>
  <c r="I51" i="13" s="1"/>
  <c r="H71" i="13"/>
  <c r="I71" i="13" s="1"/>
  <c r="I87" i="13"/>
  <c r="I55" i="13"/>
  <c r="N74" i="9"/>
  <c r="I21" i="9"/>
  <c r="I62" i="9"/>
  <c r="N29" i="2"/>
  <c r="N35" i="2"/>
  <c r="G29" i="1"/>
  <c r="O20" i="2"/>
  <c r="N55" i="1"/>
  <c r="N70" i="9"/>
  <c r="I29" i="13"/>
  <c r="I92" i="13"/>
  <c r="I43" i="13"/>
  <c r="H34" i="12"/>
  <c r="I34" i="12" s="1"/>
  <c r="O66" i="12"/>
  <c r="O63" i="12"/>
  <c r="I28" i="13"/>
  <c r="I46" i="13"/>
  <c r="I96" i="13"/>
  <c r="I44" i="13"/>
  <c r="O49" i="13"/>
  <c r="I65" i="9"/>
  <c r="I36" i="13"/>
  <c r="I75" i="8"/>
  <c r="H52" i="12"/>
  <c r="I52" i="12" s="1"/>
  <c r="I22" i="12"/>
  <c r="H54" i="12"/>
  <c r="I54" i="12" s="1"/>
  <c r="I57" i="12"/>
  <c r="G76" i="12"/>
  <c r="I11" i="12"/>
  <c r="I42" i="15"/>
  <c r="H64" i="15"/>
  <c r="I64" i="15" s="1"/>
  <c r="H67" i="15"/>
  <c r="I67" i="15" s="1"/>
  <c r="I32" i="15"/>
  <c r="I78" i="15"/>
  <c r="I21" i="15"/>
  <c r="H33" i="15"/>
  <c r="I33" i="15" s="1"/>
  <c r="I65" i="15"/>
  <c r="I38" i="15"/>
  <c r="I30" i="11"/>
  <c r="N97" i="14"/>
  <c r="I49" i="14"/>
  <c r="I66" i="14"/>
  <c r="I90" i="14"/>
  <c r="I37" i="14"/>
  <c r="H96" i="14"/>
  <c r="I96" i="14" s="1"/>
  <c r="I26" i="14"/>
  <c r="H29" i="14"/>
  <c r="I29" i="14" s="1"/>
  <c r="H38" i="14"/>
  <c r="I38" i="14" s="1"/>
  <c r="I42" i="14"/>
  <c r="I48" i="14"/>
  <c r="I59" i="14"/>
  <c r="H65" i="14"/>
  <c r="I65" i="14" s="1"/>
  <c r="H89" i="14"/>
  <c r="I89" i="14" s="1"/>
  <c r="I51" i="15"/>
  <c r="I82" i="13"/>
  <c r="I79" i="13"/>
  <c r="I26" i="13"/>
  <c r="I18" i="13"/>
  <c r="I41" i="12"/>
  <c r="I37" i="12"/>
  <c r="I17" i="12"/>
  <c r="H23" i="12"/>
  <c r="I23" i="12" s="1"/>
  <c r="H8" i="12"/>
  <c r="I8" i="12" s="1"/>
  <c r="O37" i="11"/>
  <c r="I34" i="11"/>
  <c r="H39" i="11"/>
  <c r="I14" i="11"/>
  <c r="I27" i="11"/>
  <c r="H43" i="11"/>
  <c r="I43" i="11" s="1"/>
  <c r="I46" i="11"/>
  <c r="I51" i="11"/>
  <c r="H15" i="11"/>
  <c r="I15" i="11" s="1"/>
  <c r="I30" i="10"/>
  <c r="I35" i="10"/>
  <c r="H58" i="9"/>
  <c r="I58" i="9" s="1"/>
  <c r="I33" i="9"/>
  <c r="H27" i="9"/>
  <c r="I27" i="9" s="1"/>
  <c r="H14" i="9"/>
  <c r="I14" i="9" s="1"/>
  <c r="I140" i="8"/>
  <c r="I55" i="8"/>
  <c r="G94" i="8"/>
  <c r="H43" i="8"/>
  <c r="I43" i="8" s="1"/>
  <c r="H90" i="8"/>
  <c r="I90" i="8" s="1"/>
  <c r="H35" i="8"/>
  <c r="I35" i="8" s="1"/>
  <c r="H81" i="8"/>
  <c r="I81" i="8" s="1"/>
  <c r="H92" i="8"/>
  <c r="I92" i="8" s="1"/>
  <c r="H27" i="8"/>
  <c r="I27" i="8" s="1"/>
  <c r="I142" i="8"/>
  <c r="I107" i="8"/>
  <c r="H117" i="8"/>
  <c r="I117" i="8" s="1"/>
  <c r="H126" i="8"/>
  <c r="H127" i="8" s="1"/>
  <c r="H133" i="8"/>
  <c r="I133" i="8" s="1"/>
  <c r="H124" i="8"/>
  <c r="I10" i="5"/>
  <c r="N33" i="5"/>
  <c r="N27" i="5"/>
  <c r="O25" i="5"/>
  <c r="O27" i="5" s="1"/>
  <c r="I43" i="4"/>
  <c r="I63" i="4"/>
  <c r="I59" i="4"/>
  <c r="H22" i="2"/>
  <c r="I22" i="2" s="1"/>
  <c r="G18" i="2"/>
  <c r="H14" i="2"/>
  <c r="I14" i="2" s="1"/>
  <c r="G35" i="1"/>
  <c r="I22" i="1"/>
  <c r="I25" i="1"/>
  <c r="H52" i="1"/>
  <c r="I52" i="1" s="1"/>
  <c r="H16" i="14"/>
  <c r="I16" i="14" s="1"/>
  <c r="H38" i="1"/>
  <c r="I38" i="1" s="1"/>
  <c r="H31" i="4"/>
  <c r="G49" i="4"/>
  <c r="O47" i="1"/>
  <c r="H58" i="8"/>
  <c r="I58" i="8" s="1"/>
  <c r="O23" i="13"/>
  <c r="O38" i="13" s="1"/>
  <c r="N38" i="13"/>
  <c r="H15" i="2"/>
  <c r="I15" i="2" s="1"/>
  <c r="H10" i="1"/>
  <c r="I10" i="1" s="1"/>
  <c r="O55" i="1"/>
  <c r="H32" i="4"/>
  <c r="I32" i="4" s="1"/>
  <c r="G88" i="8"/>
  <c r="H16" i="8"/>
  <c r="I16" i="8" s="1"/>
  <c r="I69" i="4"/>
  <c r="I19" i="5"/>
  <c r="H10" i="8"/>
  <c r="I10" i="8" s="1"/>
  <c r="H53" i="8"/>
  <c r="I53" i="8" s="1"/>
  <c r="N68" i="12"/>
  <c r="O15" i="5"/>
  <c r="O23" i="5" s="1"/>
  <c r="N23" i="5"/>
  <c r="I58" i="4"/>
  <c r="H36" i="11"/>
  <c r="I36" i="11" s="1"/>
  <c r="H27" i="13"/>
  <c r="I27" i="13" s="1"/>
  <c r="H12" i="14"/>
  <c r="I12" i="14" s="1"/>
  <c r="I64" i="8"/>
  <c r="I13" i="1"/>
  <c r="H17" i="4"/>
  <c r="I17" i="4" s="1"/>
  <c r="G56" i="4"/>
  <c r="H51" i="4"/>
  <c r="H56" i="4" s="1"/>
  <c r="H64" i="8"/>
  <c r="H82" i="8"/>
  <c r="I82" i="8" s="1"/>
  <c r="O14" i="9"/>
  <c r="N34" i="9"/>
  <c r="I20" i="1"/>
  <c r="I8" i="2"/>
  <c r="H34" i="8"/>
  <c r="I34" i="8" s="1"/>
  <c r="H115" i="8"/>
  <c r="I115" i="8" s="1"/>
  <c r="H70" i="12"/>
  <c r="H71" i="12" s="1"/>
  <c r="G71" i="12"/>
  <c r="G74" i="9"/>
  <c r="H72" i="9"/>
  <c r="O68" i="12"/>
  <c r="I39" i="9"/>
  <c r="H92" i="15"/>
  <c r="I92" i="15" s="1"/>
  <c r="H26" i="1"/>
  <c r="I26" i="1" s="1"/>
  <c r="H41" i="1"/>
  <c r="I41" i="1" s="1"/>
  <c r="I48" i="8"/>
  <c r="I30" i="15"/>
  <c r="H20" i="1"/>
  <c r="H16" i="5"/>
  <c r="I16" i="5" s="1"/>
  <c r="I98" i="8"/>
  <c r="I51" i="12"/>
  <c r="I16" i="13"/>
  <c r="O31" i="2"/>
  <c r="O70" i="9"/>
  <c r="G68" i="11"/>
  <c r="I61" i="13"/>
  <c r="I30" i="14"/>
  <c r="H53" i="1"/>
  <c r="I53" i="1" s="1"/>
  <c r="G29" i="4"/>
  <c r="I24" i="8"/>
  <c r="I49" i="8"/>
  <c r="I72" i="8"/>
  <c r="H56" i="9"/>
  <c r="I56" i="9" s="1"/>
  <c r="I26" i="11"/>
  <c r="H67" i="11"/>
  <c r="I67" i="11" s="1"/>
  <c r="H88" i="13"/>
  <c r="I88" i="13" s="1"/>
  <c r="I86" i="14"/>
  <c r="I40" i="15"/>
  <c r="I76" i="15"/>
  <c r="H89" i="15"/>
  <c r="H30" i="13"/>
  <c r="I30" i="13" s="1"/>
  <c r="H70" i="4"/>
  <c r="I70" i="4" s="1"/>
  <c r="I23" i="1"/>
  <c r="G60" i="1"/>
  <c r="H13" i="4"/>
  <c r="I13" i="4" s="1"/>
  <c r="G15" i="7"/>
  <c r="H8" i="7"/>
  <c r="I8" i="7" s="1"/>
  <c r="H23" i="9"/>
  <c r="I23" i="9" s="1"/>
  <c r="H60" i="9"/>
  <c r="H16" i="12"/>
  <c r="I16" i="12" s="1"/>
  <c r="H44" i="12"/>
  <c r="I44" i="12" s="1"/>
  <c r="I65" i="13"/>
  <c r="O11" i="1"/>
  <c r="O29" i="1" s="1"/>
  <c r="N29" i="1"/>
  <c r="O35" i="1"/>
  <c r="H32" i="2"/>
  <c r="I32" i="2" s="1"/>
  <c r="H26" i="4"/>
  <c r="I26" i="4" s="1"/>
  <c r="H47" i="4"/>
  <c r="I47" i="4" s="1"/>
  <c r="I60" i="4"/>
  <c r="I13" i="5"/>
  <c r="H99" i="8"/>
  <c r="I99" i="8" s="1"/>
  <c r="H48" i="9"/>
  <c r="I48" i="9" s="1"/>
  <c r="H50" i="1"/>
  <c r="I50" i="1" s="1"/>
  <c r="O29" i="2"/>
  <c r="G19" i="4"/>
  <c r="H8" i="4"/>
  <c r="H21" i="4"/>
  <c r="I54" i="4"/>
  <c r="I73" i="4"/>
  <c r="H17" i="5"/>
  <c r="I17" i="5" s="1"/>
  <c r="I25" i="8"/>
  <c r="I38" i="8"/>
  <c r="I73" i="8"/>
  <c r="I86" i="8"/>
  <c r="I37" i="9"/>
  <c r="H68" i="9"/>
  <c r="I68" i="9" s="1"/>
  <c r="I34" i="10"/>
  <c r="N61" i="11"/>
  <c r="H9" i="13"/>
  <c r="H13" i="13"/>
  <c r="I13" i="13" s="1"/>
  <c r="I53" i="13"/>
  <c r="O69" i="13"/>
  <c r="O74" i="13"/>
  <c r="N105" i="13"/>
  <c r="I78" i="13"/>
  <c r="H22" i="14"/>
  <c r="I22" i="14" s="1"/>
  <c r="H68" i="14"/>
  <c r="I68" i="14" s="1"/>
  <c r="H72" i="14"/>
  <c r="I72" i="14" s="1"/>
  <c r="H83" i="14"/>
  <c r="I83" i="14" s="1"/>
  <c r="O8" i="15"/>
  <c r="O87" i="15" s="1"/>
  <c r="N87" i="15"/>
  <c r="H70" i="15"/>
  <c r="I70" i="15" s="1"/>
  <c r="H24" i="13"/>
  <c r="I24" i="13" s="1"/>
  <c r="H20" i="15"/>
  <c r="I20" i="15" s="1"/>
  <c r="O29" i="5"/>
  <c r="O33" i="5" s="1"/>
  <c r="H13" i="7"/>
  <c r="I13" i="7" s="1"/>
  <c r="G144" i="8"/>
  <c r="H23" i="10"/>
  <c r="I23" i="10" s="1"/>
  <c r="H75" i="15"/>
  <c r="I75" i="15" s="1"/>
  <c r="I25" i="4"/>
  <c r="I77" i="8"/>
  <c r="H132" i="8"/>
  <c r="H144" i="8" s="1"/>
  <c r="O72" i="9"/>
  <c r="O74" i="9" s="1"/>
  <c r="I48" i="12"/>
  <c r="H27" i="1"/>
  <c r="I27" i="1" s="1"/>
  <c r="H21" i="1"/>
  <c r="I21" i="1" s="1"/>
  <c r="I15" i="4"/>
  <c r="H26" i="8"/>
  <c r="I26" i="8" s="1"/>
  <c r="H68" i="8"/>
  <c r="I68" i="8" s="1"/>
  <c r="H14" i="10"/>
  <c r="I14" i="10" s="1"/>
  <c r="H74" i="12"/>
  <c r="I74" i="12" s="1"/>
  <c r="I8" i="14"/>
  <c r="I28" i="1"/>
  <c r="N60" i="1"/>
  <c r="H20" i="11"/>
  <c r="I20" i="11" s="1"/>
  <c r="H10" i="15"/>
  <c r="I10" i="15" s="1"/>
  <c r="H64" i="13"/>
  <c r="I64" i="13" s="1"/>
  <c r="O105" i="13"/>
  <c r="H34" i="1"/>
  <c r="I34" i="1" s="1"/>
  <c r="N18" i="2"/>
  <c r="O34" i="2" s="1"/>
  <c r="O8" i="2"/>
  <c r="O18" i="2" s="1"/>
  <c r="H45" i="4"/>
  <c r="I45" i="4" s="1"/>
  <c r="I59" i="9"/>
  <c r="G68" i="12"/>
  <c r="N71" i="12"/>
  <c r="O70" i="12"/>
  <c r="O71" i="12" s="1"/>
  <c r="H34" i="13"/>
  <c r="I34" i="13" s="1"/>
  <c r="H44" i="14"/>
  <c r="I44" i="14" s="1"/>
  <c r="H44" i="1"/>
  <c r="I44" i="1" s="1"/>
  <c r="I26" i="2"/>
  <c r="I38" i="4"/>
  <c r="H29" i="8"/>
  <c r="I29" i="8" s="1"/>
  <c r="H104" i="8"/>
  <c r="I104" i="8" s="1"/>
  <c r="H110" i="8"/>
  <c r="I110" i="8" s="1"/>
  <c r="I137" i="8"/>
  <c r="H15" i="9"/>
  <c r="I15" i="9" s="1"/>
  <c r="H30" i="9"/>
  <c r="I30" i="9" s="1"/>
  <c r="N53" i="9"/>
  <c r="H43" i="9"/>
  <c r="I43" i="9" s="1"/>
  <c r="I55" i="9"/>
  <c r="H63" i="9"/>
  <c r="I63" i="9" s="1"/>
  <c r="H25" i="10"/>
  <c r="I25" i="10" s="1"/>
  <c r="H40" i="10"/>
  <c r="I40" i="10" s="1"/>
  <c r="H29" i="11"/>
  <c r="I29" i="11" s="1"/>
  <c r="H33" i="11"/>
  <c r="I33" i="11" s="1"/>
  <c r="H60" i="11"/>
  <c r="I60" i="11" s="1"/>
  <c r="H15" i="12"/>
  <c r="I15" i="12" s="1"/>
  <c r="H68" i="13"/>
  <c r="I68" i="13" s="1"/>
  <c r="H104" i="13"/>
  <c r="I104" i="13" s="1"/>
  <c r="H71" i="14"/>
  <c r="I71" i="14" s="1"/>
  <c r="H91" i="14"/>
  <c r="I91" i="14" s="1"/>
  <c r="H39" i="15"/>
  <c r="I39" i="15" s="1"/>
  <c r="N47" i="1"/>
  <c r="G29" i="2"/>
  <c r="H12" i="4"/>
  <c r="I12" i="4" s="1"/>
  <c r="H54" i="8"/>
  <c r="I54" i="8" s="1"/>
  <c r="G34" i="9"/>
  <c r="G53" i="9"/>
  <c r="H36" i="9"/>
  <c r="O39" i="9"/>
  <c r="O53" i="9" s="1"/>
  <c r="G37" i="11"/>
  <c r="I9" i="12"/>
  <c r="H55" i="12"/>
  <c r="I55" i="12" s="1"/>
  <c r="H12" i="13"/>
  <c r="I12" i="13" s="1"/>
  <c r="I20" i="13"/>
  <c r="I95" i="13"/>
  <c r="H98" i="13"/>
  <c r="I98" i="13" s="1"/>
  <c r="I21" i="14"/>
  <c r="H82" i="14"/>
  <c r="I82" i="14" s="1"/>
  <c r="H20" i="2"/>
  <c r="I34" i="4"/>
  <c r="I14" i="7"/>
  <c r="H105" i="8"/>
  <c r="I105" i="8" s="1"/>
  <c r="O34" i="9"/>
  <c r="H12" i="9"/>
  <c r="I12" i="9" s="1"/>
  <c r="H40" i="9"/>
  <c r="I40" i="9" s="1"/>
  <c r="H73" i="9"/>
  <c r="I73" i="9" s="1"/>
  <c r="H48" i="4"/>
  <c r="I48" i="4" s="1"/>
  <c r="G67" i="4"/>
  <c r="N21" i="13"/>
  <c r="O9" i="13"/>
  <c r="O21" i="13" s="1"/>
  <c r="H57" i="13"/>
  <c r="I57" i="13" s="1"/>
  <c r="H9" i="15"/>
  <c r="I9" i="15" s="1"/>
  <c r="H66" i="15"/>
  <c r="I66" i="15" s="1"/>
  <c r="H9" i="1"/>
  <c r="N35" i="1"/>
  <c r="H46" i="1"/>
  <c r="I46" i="1" s="1"/>
  <c r="I28" i="2"/>
  <c r="I22" i="4"/>
  <c r="H28" i="4"/>
  <c r="I28" i="4" s="1"/>
  <c r="H36" i="4"/>
  <c r="I36" i="4" s="1"/>
  <c r="G74" i="4"/>
  <c r="H20" i="8"/>
  <c r="I20" i="8" s="1"/>
  <c r="H74" i="8"/>
  <c r="I74" i="8" s="1"/>
  <c r="H119" i="8"/>
  <c r="I119" i="8" s="1"/>
  <c r="I141" i="8"/>
  <c r="H32" i="9"/>
  <c r="I32" i="9" s="1"/>
  <c r="I45" i="9"/>
  <c r="N59" i="13"/>
  <c r="O53" i="13"/>
  <c r="G97" i="14"/>
  <c r="H95" i="14"/>
  <c r="H43" i="1"/>
  <c r="I43" i="1" s="1"/>
  <c r="I33" i="2"/>
  <c r="G23" i="5"/>
  <c r="H32" i="5"/>
  <c r="I32" i="5" s="1"/>
  <c r="H108" i="8"/>
  <c r="I108" i="8" s="1"/>
  <c r="H49" i="9"/>
  <c r="I49" i="9" s="1"/>
  <c r="H52" i="9"/>
  <c r="I52" i="9" s="1"/>
  <c r="H69" i="9"/>
  <c r="I69" i="9" s="1"/>
  <c r="N31" i="10"/>
  <c r="H12" i="10"/>
  <c r="I12" i="10" s="1"/>
  <c r="I23" i="11"/>
  <c r="H31" i="12"/>
  <c r="I31" i="12" s="1"/>
  <c r="G105" i="13"/>
  <c r="H62" i="14"/>
  <c r="I62" i="14" s="1"/>
  <c r="H33" i="1"/>
  <c r="I33" i="1" s="1"/>
  <c r="O33" i="2"/>
  <c r="H8" i="5"/>
  <c r="H21" i="8"/>
  <c r="I21" i="8" s="1"/>
  <c r="I40" i="8"/>
  <c r="H69" i="8"/>
  <c r="I69" i="8" s="1"/>
  <c r="G120" i="8"/>
  <c r="O8" i="10"/>
  <c r="O31" i="10" s="1"/>
  <c r="H49" i="11"/>
  <c r="I49" i="11" s="1"/>
  <c r="H18" i="12"/>
  <c r="I18" i="12" s="1"/>
  <c r="O74" i="12"/>
  <c r="O76" i="12" s="1"/>
  <c r="N76" i="12"/>
  <c r="I23" i="13"/>
  <c r="H33" i="13"/>
  <c r="I33" i="13" s="1"/>
  <c r="I37" i="13"/>
  <c r="N49" i="13"/>
  <c r="H72" i="13"/>
  <c r="I72" i="13" s="1"/>
  <c r="I9" i="14"/>
  <c r="G93" i="14"/>
  <c r="I40" i="14"/>
  <c r="I43" i="14"/>
  <c r="I50" i="14"/>
  <c r="O95" i="14"/>
  <c r="O97" i="14" s="1"/>
  <c r="H100" i="8"/>
  <c r="I100" i="8" s="1"/>
  <c r="H26" i="10"/>
  <c r="I26" i="10" s="1"/>
  <c r="H75" i="12"/>
  <c r="I75" i="12" s="1"/>
  <c r="H11" i="15"/>
  <c r="I11" i="15" s="1"/>
  <c r="H18" i="15"/>
  <c r="I18" i="15" s="1"/>
  <c r="H60" i="15"/>
  <c r="I60" i="15" s="1"/>
  <c r="O89" i="15"/>
  <c r="O95" i="15" s="1"/>
  <c r="N95" i="15"/>
  <c r="H11" i="2"/>
  <c r="I65" i="4"/>
  <c r="H20" i="5"/>
  <c r="I20" i="5" s="1"/>
  <c r="I12" i="8"/>
  <c r="I17" i="8"/>
  <c r="H50" i="8"/>
  <c r="I50" i="8" s="1"/>
  <c r="I60" i="8"/>
  <c r="I65" i="8"/>
  <c r="I111" i="8"/>
  <c r="H116" i="8"/>
  <c r="I116" i="8" s="1"/>
  <c r="I122" i="8"/>
  <c r="I124" i="8" s="1"/>
  <c r="H24" i="9"/>
  <c r="I24" i="9" s="1"/>
  <c r="I57" i="9"/>
  <c r="I18" i="10"/>
  <c r="I21" i="10"/>
  <c r="G31" i="10"/>
  <c r="H38" i="10"/>
  <c r="I38" i="10" s="1"/>
  <c r="G42" i="10"/>
  <c r="H13" i="11"/>
  <c r="I13" i="11" s="1"/>
  <c r="H18" i="11"/>
  <c r="I18" i="11" s="1"/>
  <c r="H45" i="11"/>
  <c r="I45" i="11" s="1"/>
  <c r="I53" i="11"/>
  <c r="I63" i="11"/>
  <c r="H10" i="12"/>
  <c r="I20" i="12"/>
  <c r="I39" i="12"/>
  <c r="I63" i="12"/>
  <c r="G49" i="13"/>
  <c r="H40" i="13"/>
  <c r="I62" i="13"/>
  <c r="G69" i="13"/>
  <c r="I22" i="15"/>
  <c r="H86" i="15"/>
  <c r="I86" i="15" s="1"/>
  <c r="H13" i="10"/>
  <c r="I13" i="10"/>
  <c r="H35" i="13"/>
  <c r="I35" i="13" s="1"/>
  <c r="H77" i="15"/>
  <c r="I77" i="15" s="1"/>
  <c r="H112" i="8"/>
  <c r="I112" i="8" s="1"/>
  <c r="H13" i="9"/>
  <c r="H31" i="9"/>
  <c r="I31" i="9" s="1"/>
  <c r="I47" i="9"/>
  <c r="O35" i="10"/>
  <c r="O42" i="10" s="1"/>
  <c r="N42" i="10"/>
  <c r="N57" i="11"/>
  <c r="N68" i="11"/>
  <c r="O63" i="11"/>
  <c r="O68" i="11" s="1"/>
  <c r="I47" i="13"/>
  <c r="H35" i="14"/>
  <c r="I35" i="14" s="1"/>
  <c r="H63" i="14"/>
  <c r="I63" i="14" s="1"/>
  <c r="H12" i="15"/>
  <c r="I12" i="15" s="1"/>
  <c r="I61" i="15"/>
  <c r="H73" i="14"/>
  <c r="I73" i="14" s="1"/>
  <c r="H41" i="15"/>
  <c r="I41" i="15" s="1"/>
  <c r="H32" i="8"/>
  <c r="I32" i="8" s="1"/>
  <c r="H80" i="8"/>
  <c r="I80" i="8" s="1"/>
  <c r="H64" i="9"/>
  <c r="I64" i="9" s="1"/>
  <c r="G47" i="1"/>
  <c r="G35" i="2"/>
  <c r="H25" i="5"/>
  <c r="H27" i="5" s="1"/>
  <c r="I8" i="8"/>
  <c r="H28" i="8"/>
  <c r="I28" i="8" s="1"/>
  <c r="H37" i="8"/>
  <c r="I37" i="8" s="1"/>
  <c r="H85" i="8"/>
  <c r="I85" i="8" s="1"/>
  <c r="H25" i="9"/>
  <c r="I25" i="9" s="1"/>
  <c r="H38" i="9"/>
  <c r="I38" i="9" s="1"/>
  <c r="H22" i="10"/>
  <c r="I22" i="10" s="1"/>
  <c r="H27" i="10"/>
  <c r="I27" i="10" s="1"/>
  <c r="H25" i="11"/>
  <c r="I25" i="11" s="1"/>
  <c r="O39" i="11"/>
  <c r="O57" i="11" s="1"/>
  <c r="G61" i="11"/>
  <c r="H33" i="12"/>
  <c r="I33" i="12" s="1"/>
  <c r="H36" i="12"/>
  <c r="I36" i="12" s="1"/>
  <c r="H63" i="13"/>
  <c r="I63" i="13" s="1"/>
  <c r="N69" i="13"/>
  <c r="H93" i="13"/>
  <c r="I93" i="13" s="1"/>
  <c r="I17" i="14"/>
  <c r="H20" i="14"/>
  <c r="I20" i="14" s="1"/>
  <c r="I19" i="15"/>
  <c r="H54" i="15"/>
  <c r="I54" i="15" s="1"/>
  <c r="I10" i="10"/>
  <c r="H50" i="15"/>
  <c r="I50" i="15" s="1"/>
  <c r="H42" i="1"/>
  <c r="I42" i="1" s="1"/>
  <c r="H8" i="6"/>
  <c r="H9" i="6" s="1"/>
  <c r="H11" i="1"/>
  <c r="I11" i="1" s="1"/>
  <c r="H45" i="1"/>
  <c r="I45" i="1" s="1"/>
  <c r="H54" i="1"/>
  <c r="I54" i="1" s="1"/>
  <c r="H17" i="2"/>
  <c r="I17" i="2" s="1"/>
  <c r="H21" i="2"/>
  <c r="I21" i="2" s="1"/>
  <c r="H9" i="4"/>
  <c r="I9" i="4" s="1"/>
  <c r="H61" i="4"/>
  <c r="I61" i="4" s="1"/>
  <c r="H9" i="5"/>
  <c r="I9" i="5" s="1"/>
  <c r="H21" i="5"/>
  <c r="I21" i="5" s="1"/>
  <c r="G33" i="5"/>
  <c r="I13" i="8"/>
  <c r="H18" i="8"/>
  <c r="I18" i="8" s="1"/>
  <c r="H46" i="8"/>
  <c r="I46" i="8" s="1"/>
  <c r="I56" i="8"/>
  <c r="I61" i="8"/>
  <c r="H66" i="8"/>
  <c r="I66" i="8" s="1"/>
  <c r="H76" i="8"/>
  <c r="I76" i="8" s="1"/>
  <c r="H96" i="8"/>
  <c r="I96" i="8" s="1"/>
  <c r="H129" i="8"/>
  <c r="H130" i="8" s="1"/>
  <c r="H16" i="9"/>
  <c r="I16" i="9" s="1"/>
  <c r="H28" i="9"/>
  <c r="I28" i="9" s="1"/>
  <c r="H44" i="9"/>
  <c r="I44" i="9" s="1"/>
  <c r="H67" i="9"/>
  <c r="I67" i="9" s="1"/>
  <c r="H14" i="1"/>
  <c r="I14" i="1" s="1"/>
  <c r="H37" i="1"/>
  <c r="I37" i="1" s="1"/>
  <c r="G55" i="1"/>
  <c r="H57" i="1"/>
  <c r="I57" i="1" s="1"/>
  <c r="H24" i="2"/>
  <c r="I24" i="2" s="1"/>
  <c r="H31" i="2"/>
  <c r="H24" i="4"/>
  <c r="I24" i="4" s="1"/>
  <c r="H35" i="4"/>
  <c r="I35" i="4" s="1"/>
  <c r="H12" i="5"/>
  <c r="I12" i="5" s="1"/>
  <c r="I18" i="5"/>
  <c r="H29" i="5"/>
  <c r="I12" i="7"/>
  <c r="I14" i="8"/>
  <c r="H42" i="8"/>
  <c r="I42" i="8" s="1"/>
  <c r="I52" i="8"/>
  <c r="I62" i="8"/>
  <c r="H91" i="8"/>
  <c r="I91" i="8" s="1"/>
  <c r="I97" i="8"/>
  <c r="I102" i="8"/>
  <c r="G124" i="8"/>
  <c r="I8" i="9"/>
  <c r="I19" i="9"/>
  <c r="I22" i="9"/>
  <c r="G70" i="9"/>
  <c r="I19" i="10"/>
  <c r="I33" i="10"/>
  <c r="H39" i="10"/>
  <c r="I39" i="10" s="1"/>
  <c r="H8" i="11"/>
  <c r="H11" i="11"/>
  <c r="I11" i="11" s="1"/>
  <c r="I16" i="11"/>
  <c r="G57" i="11"/>
  <c r="I40" i="11"/>
  <c r="H54" i="11"/>
  <c r="I54" i="11" s="1"/>
  <c r="H59" i="11"/>
  <c r="H61" i="11" s="1"/>
  <c r="H27" i="12"/>
  <c r="I27" i="12" s="1"/>
  <c r="H43" i="12"/>
  <c r="I43" i="12" s="1"/>
  <c r="H61" i="12"/>
  <c r="I61" i="12" s="1"/>
  <c r="I8" i="13"/>
  <c r="H41" i="13"/>
  <c r="I41" i="13" s="1"/>
  <c r="I90" i="13"/>
  <c r="H11" i="14"/>
  <c r="I11" i="14" s="1"/>
  <c r="I14" i="14"/>
  <c r="H32" i="14"/>
  <c r="I32" i="14" s="1"/>
  <c r="H39" i="14"/>
  <c r="I39" i="14" s="1"/>
  <c r="I52" i="14"/>
  <c r="I74" i="14"/>
  <c r="I81" i="14"/>
  <c r="H29" i="15"/>
  <c r="I29" i="15" s="1"/>
  <c r="I48" i="15"/>
  <c r="H44" i="4"/>
  <c r="I44" i="4" s="1"/>
  <c r="I30" i="8"/>
  <c r="I78" i="8"/>
  <c r="I11" i="9"/>
  <c r="H15" i="10"/>
  <c r="I15" i="10" s="1"/>
  <c r="H76" i="12"/>
  <c r="I73" i="12"/>
  <c r="H14" i="13"/>
  <c r="I14" i="13" s="1"/>
  <c r="G21" i="13"/>
  <c r="H25" i="13"/>
  <c r="I25" i="13" s="1"/>
  <c r="I25" i="14"/>
  <c r="H69" i="14"/>
  <c r="I69" i="14" s="1"/>
  <c r="H76" i="14"/>
  <c r="I76" i="14" s="1"/>
  <c r="H59" i="15"/>
  <c r="I59" i="15" s="1"/>
  <c r="I71" i="15"/>
  <c r="H40" i="4"/>
  <c r="I40" i="4" s="1"/>
  <c r="H31" i="5"/>
  <c r="I31" i="5" s="1"/>
  <c r="I22" i="8"/>
  <c r="I70" i="8"/>
  <c r="I8" i="10"/>
  <c r="I11" i="10"/>
  <c r="N37" i="11"/>
  <c r="H21" i="11"/>
  <c r="I21" i="11" s="1"/>
  <c r="I26" i="12"/>
  <c r="H29" i="12"/>
  <c r="I29" i="12" s="1"/>
  <c r="I49" i="12"/>
  <c r="I62" i="12"/>
  <c r="I15" i="13"/>
  <c r="H54" i="13"/>
  <c r="I54" i="13"/>
  <c r="H84" i="13"/>
  <c r="I10" i="14"/>
  <c r="H46" i="14"/>
  <c r="I46" i="14" s="1"/>
  <c r="I56" i="14"/>
  <c r="I77" i="14"/>
  <c r="I84" i="14"/>
  <c r="H31" i="15"/>
  <c r="I31" i="15" s="1"/>
  <c r="H52" i="15"/>
  <c r="I52" i="15" s="1"/>
  <c r="H21" i="12"/>
  <c r="I21" i="12" s="1"/>
  <c r="G59" i="13"/>
  <c r="I73" i="13"/>
  <c r="I76" i="13"/>
  <c r="I33" i="14"/>
  <c r="H57" i="14"/>
  <c r="I57" i="14" s="1"/>
  <c r="I13" i="15"/>
  <c r="I43" i="15"/>
  <c r="I63" i="15"/>
  <c r="I82" i="15"/>
  <c r="H93" i="15"/>
  <c r="I93" i="15" s="1"/>
  <c r="H41" i="11"/>
  <c r="I41" i="11" s="1"/>
  <c r="H32" i="12"/>
  <c r="I32" i="12" s="1"/>
  <c r="H50" i="12"/>
  <c r="I50" i="12" s="1"/>
  <c r="O59" i="13"/>
  <c r="H51" i="14"/>
  <c r="I51" i="14" s="1"/>
  <c r="I19" i="13"/>
  <c r="G38" i="13"/>
  <c r="I48" i="13"/>
  <c r="I52" i="13"/>
  <c r="I77" i="13"/>
  <c r="H94" i="13"/>
  <c r="I94" i="13"/>
  <c r="I15" i="14"/>
  <c r="I27" i="14"/>
  <c r="H45" i="14"/>
  <c r="I45" i="14" s="1"/>
  <c r="I61" i="14"/>
  <c r="I64" i="14"/>
  <c r="H67" i="14"/>
  <c r="I67" i="14" s="1"/>
  <c r="I79" i="14"/>
  <c r="I27" i="15"/>
  <c r="I79" i="15"/>
  <c r="I101" i="13"/>
  <c r="N93" i="14"/>
  <c r="G87" i="15"/>
  <c r="G95" i="15" s="1"/>
  <c r="H56" i="12"/>
  <c r="I56" i="12" s="1"/>
  <c r="H89" i="13"/>
  <c r="I89" i="13" s="1"/>
  <c r="O8" i="14"/>
  <c r="O93" i="14" s="1"/>
  <c r="I31" i="14"/>
  <c r="I36" i="14"/>
  <c r="I80" i="14"/>
  <c r="I85" i="14"/>
  <c r="H8" i="15"/>
  <c r="I16" i="15"/>
  <c r="I26" i="15"/>
  <c r="I35" i="15"/>
  <c r="I47" i="15"/>
  <c r="I57" i="15"/>
  <c r="I73" i="15"/>
  <c r="I81" i="15"/>
  <c r="H90" i="15"/>
  <c r="I90" i="15" s="1"/>
  <c r="H94" i="15"/>
  <c r="I94" i="15" s="1"/>
  <c r="H59" i="13" l="1"/>
  <c r="H94" i="8"/>
  <c r="H105" i="13"/>
  <c r="H69" i="13"/>
  <c r="I35" i="1"/>
  <c r="H97" i="14"/>
  <c r="H57" i="11"/>
  <c r="H93" i="14"/>
  <c r="H21" i="13"/>
  <c r="H68" i="12"/>
  <c r="I39" i="11"/>
  <c r="I57" i="11" s="1"/>
  <c r="H31" i="10"/>
  <c r="H74" i="9"/>
  <c r="H70" i="9"/>
  <c r="H34" i="9"/>
  <c r="I94" i="8"/>
  <c r="I132" i="8"/>
  <c r="I144" i="8" s="1"/>
  <c r="I126" i="8"/>
  <c r="I127" i="8" s="1"/>
  <c r="I129" i="8"/>
  <c r="I130" i="8" s="1"/>
  <c r="I51" i="4"/>
  <c r="I56" i="4" s="1"/>
  <c r="H74" i="4"/>
  <c r="H49" i="4"/>
  <c r="H18" i="2"/>
  <c r="H35" i="1"/>
  <c r="H60" i="1"/>
  <c r="I55" i="1"/>
  <c r="I59" i="13"/>
  <c r="I47" i="1"/>
  <c r="H38" i="13"/>
  <c r="I93" i="14"/>
  <c r="I9" i="13"/>
  <c r="I21" i="13" s="1"/>
  <c r="I84" i="13"/>
  <c r="I105" i="13" s="1"/>
  <c r="H23" i="5"/>
  <c r="I8" i="5"/>
  <c r="I23" i="5" s="1"/>
  <c r="I15" i="7"/>
  <c r="I29" i="5"/>
  <c r="I33" i="5" s="1"/>
  <c r="H33" i="5"/>
  <c r="I120" i="8"/>
  <c r="I74" i="4"/>
  <c r="I25" i="5"/>
  <c r="I27" i="5" s="1"/>
  <c r="I10" i="12"/>
  <c r="I68" i="12" s="1"/>
  <c r="I31" i="4"/>
  <c r="I49" i="4" s="1"/>
  <c r="I31" i="10"/>
  <c r="H29" i="1"/>
  <c r="H29" i="4"/>
  <c r="I21" i="4"/>
  <c r="I29" i="4" s="1"/>
  <c r="H37" i="11"/>
  <c r="I11" i="2"/>
  <c r="I9" i="1"/>
  <c r="I29" i="1" s="1"/>
  <c r="I70" i="12"/>
  <c r="I71" i="12" s="1"/>
  <c r="I67" i="4"/>
  <c r="H29" i="2"/>
  <c r="I20" i="2"/>
  <c r="I29" i="2" s="1"/>
  <c r="I89" i="15"/>
  <c r="I8" i="4"/>
  <c r="I19" i="4" s="1"/>
  <c r="H19" i="4"/>
  <c r="I8" i="11"/>
  <c r="I37" i="11" s="1"/>
  <c r="H35" i="2"/>
  <c r="I31" i="2"/>
  <c r="I35" i="2" s="1"/>
  <c r="H49" i="13"/>
  <c r="I40" i="13"/>
  <c r="I49" i="13" s="1"/>
  <c r="I72" i="9"/>
  <c r="I74" i="9" s="1"/>
  <c r="H67" i="4"/>
  <c r="H47" i="1"/>
  <c r="H68" i="11"/>
  <c r="O35" i="2"/>
  <c r="I68" i="11"/>
  <c r="I60" i="9"/>
  <c r="I70" i="9" s="1"/>
  <c r="I13" i="9"/>
  <c r="H88" i="8"/>
  <c r="I76" i="12"/>
  <c r="I34" i="9"/>
  <c r="I42" i="10"/>
  <c r="H55" i="1"/>
  <c r="H42" i="10"/>
  <c r="I69" i="13"/>
  <c r="I59" i="11"/>
  <c r="I61" i="11" s="1"/>
  <c r="I88" i="8"/>
  <c r="H53" i="9"/>
  <c r="I8" i="6"/>
  <c r="I9" i="6" s="1"/>
  <c r="H87" i="15"/>
  <c r="H95" i="15" s="1"/>
  <c r="I8" i="15"/>
  <c r="H120" i="8"/>
  <c r="I38" i="13"/>
  <c r="I95" i="14"/>
  <c r="I97" i="14" s="1"/>
  <c r="I36" i="9"/>
  <c r="I53" i="9" s="1"/>
  <c r="I60" i="1"/>
  <c r="H15" i="7"/>
  <c r="I18" i="2"/>
  <c r="I87" i="15" l="1"/>
  <c r="I95" i="15" s="1"/>
</calcChain>
</file>

<file path=xl/sharedStrings.xml><?xml version="1.0" encoding="utf-8"?>
<sst xmlns="http://schemas.openxmlformats.org/spreadsheetml/2006/main" count="2376" uniqueCount="909">
  <si>
    <t>Naziv ponudnika: ________________________</t>
  </si>
  <si>
    <t>Naročnik: Osnovna šola Ivana Skvarče, Cesta 9. avgusta 44, 1410 Zagorje ob Savi</t>
  </si>
  <si>
    <t xml:space="preserve">1. SKUPINA: MLEKO IN MLEČNI IZDELKI </t>
  </si>
  <si>
    <t xml:space="preserve">ZAP. ŠT. </t>
  </si>
  <si>
    <t xml:space="preserve">VRSTA BLAGA                                             </t>
  </si>
  <si>
    <t>OCENJENA KOLIČINA</t>
  </si>
  <si>
    <t>ENOTA MERE</t>
  </si>
  <si>
    <t>BLAGOVNA ZNAMKA</t>
  </si>
  <si>
    <t>CENA ZA ENOTO MERE brez DDV (EUR)</t>
  </si>
  <si>
    <t>VREDNOST ZA OCENJENO KOLIČINO brez DDV</t>
  </si>
  <si>
    <t>ZNESEK DDV (v EUR)</t>
  </si>
  <si>
    <t>VREDNOST ZA OCENJENO KOLIČINO z DDV (v EUR)</t>
  </si>
  <si>
    <t>ŠT. ŽIVIL PO MERILU "SHEMA KAKOVOSTI"</t>
  </si>
  <si>
    <t>PONUJENA GRAMATURA</t>
  </si>
  <si>
    <t>CENA ZA ENOTO</t>
  </si>
  <si>
    <t>CENA NA PON. G. brez DDV</t>
  </si>
  <si>
    <t>ZNESEK z DDV</t>
  </si>
  <si>
    <t>7=3*6</t>
  </si>
  <si>
    <t>8=7*stopnja DDV</t>
  </si>
  <si>
    <t>9=7+8</t>
  </si>
  <si>
    <t>1. SKLOP: MLEKO, SMETANA, SIRI, PUDINGI, MASLO, SKUTA</t>
  </si>
  <si>
    <t>mascarpone</t>
  </si>
  <si>
    <t>kg</t>
  </si>
  <si>
    <t>maslo porcijsko 15 - 20 g</t>
  </si>
  <si>
    <t>mlečni puding čokolada s stepeno smetano, pakirano v lonček po 125 g</t>
  </si>
  <si>
    <t>mlečni puding vanilija s stepeno smetano, pakirano v lonček po  125 g</t>
  </si>
  <si>
    <t xml:space="preserve">mleko z okusom čokolade, polnjeno v TP po 0,2l, priložena slamica </t>
  </si>
  <si>
    <t>lit</t>
  </si>
  <si>
    <t>parmezan riban</t>
  </si>
  <si>
    <t>rastlinska sladka smetana za stepanje, emulzijski izdelek na osnovi rastlinskih maščob (max. 28%) z dodatkom vode, sladkorja in mlečnih beljakovin, polnjena v TP po 1l</t>
  </si>
  <si>
    <t>sir dimljeni</t>
  </si>
  <si>
    <t xml:space="preserve">sir mehki v slanici, iz posnetega mleka, s 40% mm, pakiran v vrečke po 250 g (mozzarela ali enakovredno) </t>
  </si>
  <si>
    <t xml:space="preserve">sir mehki v slanici, z od 20 do 30% mm, pakiran v vrečke po 200 g do 500 g (feta ali enakovredno) </t>
  </si>
  <si>
    <t>sir panirani, pakiran po 800 g - 1 kg</t>
  </si>
  <si>
    <t>sir ribani, mešanica  trdih in poltrdih mastnih sirov, min. 45% mm v suhi snovi, pakiran v vrečke po 5 kg</t>
  </si>
  <si>
    <t>sir topljeni v lističih 150 g do 200 g</t>
  </si>
  <si>
    <t>sir topljeni za mazanje (trikotniki) 140 do 200 g</t>
  </si>
  <si>
    <t>sir trdi kot Ementaler</t>
  </si>
  <si>
    <t xml:space="preserve">sir za žar, pakiran </t>
  </si>
  <si>
    <t xml:space="preserve">skuta nepasirana, polna (1 do 5 kg) </t>
  </si>
  <si>
    <t>skuta nepasirana, polna 500 g</t>
  </si>
  <si>
    <t>smetana za kuhanje, polnjena v TP po 1 l</t>
  </si>
  <si>
    <t>smetana za stepanje trajna 1l</t>
  </si>
  <si>
    <t>SKUPAJ  1. SKLOP:</t>
  </si>
  <si>
    <t>/</t>
  </si>
  <si>
    <t>2. SKLOP: SLADOLEDI</t>
  </si>
  <si>
    <t>sladoled kornet mlečni, 115 ml do 125 ml, različni okusi</t>
  </si>
  <si>
    <t>sladoled mlečni na palčki 70 ml, različni okusi</t>
  </si>
  <si>
    <t>sladoled mlečni, družinski do 4l</t>
  </si>
  <si>
    <t xml:space="preserve">SKUPAJ 2. SKLOP: </t>
  </si>
  <si>
    <t>3. SKLOP: EKOLOŠKO MLEKO IN  MLEČNI IZDELKI</t>
  </si>
  <si>
    <t xml:space="preserve">ekološki kefir navadni z najmanj 1,5% mm, izdelan s kefirnimi zrni, polnjen v lonček  najmanj 150 g </t>
  </si>
  <si>
    <t>ekološki kefir navadni z najmanj 1,5%mm, izdelan s kefirnimi zrni, polnjen od 1 do 10 kg</t>
  </si>
  <si>
    <t>ekološko maslo pakirano, 82% mm</t>
  </si>
  <si>
    <t>ekološko mleko, pasterizirano z najmanj  3,2 % mm, polnjeno po  10 do 15 kg</t>
  </si>
  <si>
    <t xml:space="preserve">SKUPAJ 3. SKLOP: </t>
  </si>
  <si>
    <t xml:space="preserve">4. </t>
  </si>
  <si>
    <t>SKLOP: IZDELKI BREZ LAKTOZE</t>
  </si>
  <si>
    <t>sir poltrdi brez laktoze, pakirano 300 g do 1,5 kg</t>
  </si>
  <si>
    <t>sladoled vodni, zamrznjen sadni desert brez laktoze, 90 ml</t>
  </si>
  <si>
    <t xml:space="preserve">SKUPAJ 4. SKLOP: </t>
  </si>
  <si>
    <t>5.</t>
  </si>
  <si>
    <t>SKLOP: EKOLOŠKO SENENO SVEŽE MLEKO IN IZDELKI</t>
  </si>
  <si>
    <t>ekološki sir iz svežega (nehomogeniziranega) senenega mleka, poltrdi ali trdi</t>
  </si>
  <si>
    <t xml:space="preserve">maslo ekološko iz senenega mleka </t>
  </si>
  <si>
    <t>ekološko sveže seneno mleko</t>
  </si>
  <si>
    <t xml:space="preserve">SKUPAJ 5. SKLOP: </t>
  </si>
  <si>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</si>
  <si>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</si>
  <si>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</si>
  <si>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t>V stolpec 5 se OBVEZNO navede blagovna ali trgovinska znamka ali vsaj proizvajalec ponujenih živil. Stolpec ni potrebno izpolniti pri artiklu, kjer je to označeno.</t>
  </si>
  <si>
    <t>V stolpec 6 se vpiše cena v EUR za ponujeno blago, izračunana na zahtevano enoto mere, ki je navedena v stolpcu 4.</t>
  </si>
  <si>
    <t>V stolpec 7 zmnožek cene za enoto mere brez DDV (iz stolpca 6) in ocenjene količine (iz stoplca 3).</t>
  </si>
  <si>
    <t>V stolpec 8 zmožek vrednosti za ocenjeno količino brez DDV (iz stoplca 7) in stopnje DDV.</t>
  </si>
  <si>
    <t xml:space="preserve">V stoplec 9  vsota vrednosti ocenjene vrednosti brez DDV (iz stolpca 7) in zneska DDV za ocenjeno količino (iz stoplca 8). </t>
  </si>
  <si>
    <t xml:space="preserve">V stolpec 10 ponudnik v posamezno celico vnese vrednost "1" za živila, ki so uvrščena v shemo kakovosti - razen za ekološka živila in živila iz shem kakovosti, kjer je shema že pogoj.. Za predračunski obrazec priloži kopijo veljavnih certifikatov za ponujena živila, na katere zapiše sklop in zaporedno/-e številko/-e živila iz ponudbenega predračuna, na katerega se certifikat nanaša.  </t>
  </si>
  <si>
    <t xml:space="preserve">V stolpec L ponudnik vnese gramaturo, ki jo dejansko ponuja in se razlikuje od zahtevane (npr. sok 0, 25 in ne 0, 20 l) ali če je v razpisnem obrazcu pri določenem živilu razpon (npr. riž pakiran od 1 do 10 kg, ponudnik pa konkretno ponudi 2 kg pakiranje). </t>
  </si>
  <si>
    <t>6. SKLOP: Živila iz shem kakovosti (brez eko živil): MLEKO, SMETANA, MASLO, SIRI, MLEČNI NAMAZI</t>
  </si>
  <si>
    <t xml:space="preserve">KISLA SMETANA pasterizirana fermentirana smetana , polnomastna, rinfuza  </t>
  </si>
  <si>
    <t xml:space="preserve">mleko napitek kratkotrajno sterilizirano, 3,5 % mm, pakirano v TP po 0,2l , priložena slamica </t>
  </si>
  <si>
    <t>mleko, sterilizirano, z najmanj 3,5 % mm, polnjeno v TP po 1 liter</t>
  </si>
  <si>
    <t>mleko, sterilizirano, z najmanj 1,5 % mm, polnjeno v TP po 1 liter</t>
  </si>
  <si>
    <t>skuta s sadjem, brez barvil, umetnih sladil in konzervansov, pakirano v lonček po 100 do 120 g</t>
  </si>
  <si>
    <t>SKUPAJ  6. SKLOP:</t>
  </si>
  <si>
    <t>7.  SKLOP: Živila iz shem kakovosti (brez eko živil): JOGURTI, KISLO MLEKO</t>
  </si>
  <si>
    <t>jogurt navadni z več kot 3,5% mm, na grški način, polnjen v lonček po 150 g</t>
  </si>
  <si>
    <t>jogurt sadni brez dodanega sladkorja in umetnih sladil, polnjeno v lonček 140 - 150  g</t>
  </si>
  <si>
    <t>jogurt sadni z več kot 3,5% mm, na grški način, polnjen v lonček po 150 g</t>
  </si>
  <si>
    <t>kislo mleko čvrsto, z najmanj 3,2% mm,  polnjeno v lončku 180 g</t>
  </si>
  <si>
    <t>SKUPAJ 7. SKLOP</t>
  </si>
  <si>
    <t>8. SKLOP: Živila iz shem kakovosti (brez eko živil): DESERTNI JOGURTI, VANILIJEVI JOGURTI, SADNA SKUTA</t>
  </si>
  <si>
    <t>desert jogurt z vanilijo in podloženim sadjem, lonček 150 g, različni okusi</t>
  </si>
  <si>
    <t>desert jogurt z vanilijo, lonček 150 g</t>
  </si>
  <si>
    <t>desert jogurtova smetana s sadjem, lonček 150 g, različni okusi</t>
  </si>
  <si>
    <t>skuta sadna, polna, polnjena v lonček po  120 g, različni okusi</t>
  </si>
  <si>
    <t>SKUPAJ  8. SKLOP:</t>
  </si>
  <si>
    <t>V stolpec 5 se OBVEZNO navede blagovna ali trgovinska znamka ali vsaj proizvajalec ponujenih živil.  Stolpec ni potrebno izpolniti pri artiklu, kjer je to označeno.</t>
  </si>
  <si>
    <t>V stolpec L ponudnik vnese gramaturo, ki jo dejansko ponuja in se razlikuje od zahtevane (npr. sok 0, 25 in ne 0, 20 l) ali če je v razpisnem obrazcu pri določenem živilu razpon (npr. riž pakiran od 1 do 10 kg, ponudnik pa konkretno ponudi 2 kg pakiranje).</t>
  </si>
  <si>
    <t xml:space="preserve">2. SKUPINA : MESO IN MESNI IZDELKI </t>
  </si>
  <si>
    <t>9. SKLOP: MLADO GOVEJE  (JUNEČJE), SVINJSKO, TELEČJE MESO</t>
  </si>
  <si>
    <t>kosti za juho</t>
  </si>
  <si>
    <t>mleto svinjsko meso (pleče)</t>
  </si>
  <si>
    <t>svinjski kare, b. k.</t>
  </si>
  <si>
    <t>svinjsko meso sveže, pleče, brez kosti, v kosu ali narezano</t>
  </si>
  <si>
    <t>svinjsko meso, stegno, brez kosti, I. kvalitete v kosu ali narezano</t>
  </si>
  <si>
    <t>SKUPAJ 9. SKLOP:</t>
  </si>
  <si>
    <t>10. SKLOP:  PERUTNINSKO MESO</t>
  </si>
  <si>
    <t>puranje stegno v kosu ali zrezki ali kocke 2x2</t>
  </si>
  <si>
    <t>puranji file, I. kvalitete v kosu, zrezki ali kocke 2x2</t>
  </si>
  <si>
    <t>puranje mleto meso</t>
  </si>
  <si>
    <t>SKUPAJ 10. SKLOP</t>
  </si>
  <si>
    <t>11. SKLOP: MESNINE</t>
  </si>
  <si>
    <t xml:space="preserve">budjola </t>
  </si>
  <si>
    <t>čevapčiči, manj začinjeni, I kvalitete, sveži</t>
  </si>
  <si>
    <t>hrenovka telečja (brez svinjine), v naravnem ovoju</t>
  </si>
  <si>
    <t>klobasa za kuhanje</t>
  </si>
  <si>
    <t>pečenice, sveže, iz svinjskega mesa, naravnih začimb, v naravnem črevu (frkana ali špilena), brez nitritov, nitratov ali ostalih konzervansov, do 250 g/kom</t>
  </si>
  <si>
    <t>pleskavice (cca 120 g) , manj začinjene, I. kvalitete, sveže</t>
  </si>
  <si>
    <t>pršut, kraški brez kosti, v kosu ali rezan, pakiran</t>
  </si>
  <si>
    <t>pršut, kuhan, I. kvalitete, rezan, pakiran</t>
  </si>
  <si>
    <t>pršut, pečen, I. kvalitete, rezan, pakiran</t>
  </si>
  <si>
    <t xml:space="preserve">slanina hamburška </t>
  </si>
  <si>
    <t>slanina mesnata prešana, v kosu ali rezana, pakirana</t>
  </si>
  <si>
    <t>šunka pizza v kosu ali rezana, pakirana</t>
  </si>
  <si>
    <t>šunka prekajena, v kosu ali rezana, pakirana</t>
  </si>
  <si>
    <t>šunka prešana v kosu, ali rezana, pakirana</t>
  </si>
  <si>
    <t>vrat svinjski suh, brez kosti, kocke 2x2</t>
  </si>
  <si>
    <t>SKUPAJ 11. SKLOP</t>
  </si>
  <si>
    <t>12. SKLOP: SALAME</t>
  </si>
  <si>
    <t>salama goveja, I. kvalitete, rezana ali v kosu, pakirana</t>
  </si>
  <si>
    <t>salama navadna posebna v kosu, brez vidne želatine</t>
  </si>
  <si>
    <t xml:space="preserve">salama suha, domača, drobno mleta, I. kvalitete, rezana ali v kosu, pakirana </t>
  </si>
  <si>
    <t xml:space="preserve">salama suha kot Ogrska, trajna, I. kvaliteta, rezana ali v kosu, pakirana </t>
  </si>
  <si>
    <t>salama, mortadela, rezana ali v kosu, pakirana</t>
  </si>
  <si>
    <t>SKUPAJ 12. SKLOP</t>
  </si>
  <si>
    <t>13. SKLOP: PIŠČANČJE SALAME IN MESNINE</t>
  </si>
  <si>
    <t xml:space="preserve">piščančje prsi v ovitku, rezano ali v kosu, pakirano </t>
  </si>
  <si>
    <t>piščančji šink</t>
  </si>
  <si>
    <t>puranja šunka v ovitku, v kosu ali rezano, pakirano</t>
  </si>
  <si>
    <t xml:space="preserve">puranje dimljene prsi (salama), rezano ali v kosu, pakirano </t>
  </si>
  <si>
    <t>puranji čevapčiči (cca 3 dag/kos)</t>
  </si>
  <si>
    <t>SKUPAJ 13. SKLOP</t>
  </si>
  <si>
    <t>14.SKLOP: EKOLOŠKO MESO IN MESNINE</t>
  </si>
  <si>
    <t>SKUPAJ 14. SKLOP</t>
  </si>
  <si>
    <t xml:space="preserve">V stolpec 10 ponudnik v posamezno celico vnese vrednost "1" za živila, ki so uvrščena v shemo kakovosti  - razen za ekološka živila in živila iz shem kakovosti, kjer je shema že pogoj.. Za predračunski obrazec priloži kopijo veljavnih certifikatov za ponujena živila, na katere zapiše sklop in zaporedno/-e številko/-e živila iz ponudbenega predračuna, na katerega se certifikat nanaša.  </t>
  </si>
  <si>
    <t xml:space="preserve">3. SKUPINA: ZAMRZNJENE RIBE, KONZERVIRANE RIBE </t>
  </si>
  <si>
    <t>15. SKLOP: ZAMRZNJENE  RIBE</t>
  </si>
  <si>
    <t>oslič file očiščeni nepoškodovani, globoko zamrznjeni fileji brez kosti, pakirano po  5 - 10 kg (aljaški polak)</t>
  </si>
  <si>
    <t>dagnje</t>
  </si>
  <si>
    <t>kapasante</t>
  </si>
  <si>
    <t>kapski file, brez kože in kosti</t>
  </si>
  <si>
    <t>lignji  panirani obročki</t>
  </si>
  <si>
    <t>lignji očiščeni, rezani, zamrznjeni</t>
  </si>
  <si>
    <t>lignji, očiščeni, celi, zamrznjeni</t>
  </si>
  <si>
    <t>losos (atlantski), file, porcijski do 10% glazure</t>
  </si>
  <si>
    <t>morski sadeži (brez surimov), globoko zamrznjeni, pakirani po 2 - 5 kg</t>
  </si>
  <si>
    <t xml:space="preserve">novozelandski repak (Macruronus novazelandiae), ulovljen </t>
  </si>
  <si>
    <t xml:space="preserve">OČIŠČENI REPKI KOZIC - gamberi globoko zamrznjeni, oluščeni, pakirani po 5 kg  </t>
  </si>
  <si>
    <t>orada file (Sparus aurata) očiščeni, glazura do največ 25%</t>
  </si>
  <si>
    <t>oslič file paniran 80 g, brez jajčne panade</t>
  </si>
  <si>
    <t>sipa, očiščena, zamrznjena</t>
  </si>
  <si>
    <t>vitki som očiščeni nepoškodovani, globoko zamrznjeni fileji brez kosti, pakirano po  5 - 10 kg</t>
  </si>
  <si>
    <t>SKUPAJ 15. SKLOP</t>
  </si>
  <si>
    <t>16. SKLOP: KONZERVIRANE RIBE</t>
  </si>
  <si>
    <t>TUNA v oljčnem olju  kosi tune (min 65%) v olju, v katerem ne sme biti več kot 6 % vode na čisto maso konzerve in biti mora bistro, prečni rez kosov mora biti raven, dovoljeno je največ 30 % manjših koščkov od deklarirane neto količine ribe, konzervansi niso dovoljeni, "easy-open" odpiranje, v hermetično zaprti embalaži,  80 g</t>
  </si>
  <si>
    <t>kos</t>
  </si>
  <si>
    <t xml:space="preserve">TUNA v olju, kosi tune (min 65%) v olju, v katerem ne sme biti več kot 6 % vode na čisto maso konzerve in biti mora bistro, prečni rez kosov mora biti raven, dovoljeno je največ 30 % manjših koščkov od deklarirane neto količine ribe, konzervansi niso dovoljeni. Z"easy-open" odpiranje (lahko brez), v hermetično zaprti embalaži, 1700 do 1705 g </t>
  </si>
  <si>
    <t>SKUPAJ 16. SKLOP</t>
  </si>
  <si>
    <t>17. SKLOP: SVEŽE RIBE</t>
  </si>
  <si>
    <t>brancin file</t>
  </si>
  <si>
    <t>orada file</t>
  </si>
  <si>
    <t>postrv file, brez  kosti, sveža</t>
  </si>
  <si>
    <t>sveži file šarenke, porcionirano od 80 do 120 g, fino (ročno) čiščeno</t>
  </si>
  <si>
    <t>SKUPAJ 17. SKLOP</t>
  </si>
  <si>
    <t xml:space="preserve">V stolpec 5 se OBVEZNO navede blagovna ali trgovinska znamka ali vsaj proizvajalec ponujenih živil.  </t>
  </si>
  <si>
    <t xml:space="preserve">V stolpec 10 ponudnik v posamezno celico vnese vrednost "1" za živila, ki so uvrščena v shemo kakovosti  - razen za ekološka živila in živila iz shem kakovosti, kjer je shema že pogoj. Za predračunski obrazec priloži kopijo veljavnih certifikatov za ponujena živila, na katere zapiše sklop in zaporedno/-e številko/-e živila iz ponudbenega predračuna, na katerega se certifikat nanaša.   </t>
  </si>
  <si>
    <t xml:space="preserve">4. SKUPINA: JAJCA </t>
  </si>
  <si>
    <t>18. SKLOP: KOKOŠJA JAJCA</t>
  </si>
  <si>
    <t>kom</t>
  </si>
  <si>
    <t>SKUPAJ 18. SKLOP</t>
  </si>
  <si>
    <t xml:space="preserve">V stolpec 5 se OBVEZNO navede blagovna ali trgovinska znamka ali vsaj proizvajalec ponujenih živil. </t>
  </si>
  <si>
    <t xml:space="preserve">V stolpec 10 ponudnik v posamezno celico vnese vrednost "1" za živila, ki so uvrščena v shemo kakovosti - razen za ekološka živila in živila iz shem kakovosti, kjer je shema že pogoj. Za predračunski obrazec priloži kopijo veljavnih certifikatov za ponujena živila, na katere zapiše sklop in zaporedno/-e številko/-e živila iz ponudbenega predračuna, na katerega se certifikat nanaša.   </t>
  </si>
  <si>
    <t xml:space="preserve">5. SKUPINA: OLJA IN IZDELKI </t>
  </si>
  <si>
    <t>19. SKLOP: OLJA IN IZDELKI</t>
  </si>
  <si>
    <t>margarina za mazanje 250 g, kvalitete kot Becel</t>
  </si>
  <si>
    <t>Kg</t>
  </si>
  <si>
    <t>MARGARINA za peko, vsebuje manj kot 80% skupnih maščob, konzervansi niso dovoljeni, kosi pakirani v folijo, prisotnost trans maščob ni dovoljena, 250 g</t>
  </si>
  <si>
    <t>liter</t>
  </si>
  <si>
    <t>olje repično, 1l</t>
  </si>
  <si>
    <t>OLJE sončnično  100%, vsebuje lahko le aditive, ki jih dovoljuje pravilnik, pakirano v PVC embalažo, 1l</t>
  </si>
  <si>
    <t>OLJE sončnično, 100%, 10 l</t>
  </si>
  <si>
    <t>OLJE, oljčno, ekstra deviško, 1l</t>
  </si>
  <si>
    <t>SKUPAJ 19. SKLOP:</t>
  </si>
  <si>
    <t>V stolpec 10 ponudnik v posamezno celico vnese vrednost "1" za živila, ki so uvrščena v shemo kakovosti - razen za ekološka živila in živila iz shem kakovosti, kjer je shema že pogoj.. Za predračunski obrazec priloži kopijo veljavnih certifikatov za ponujena živila, na katere zapiše sklop in zaporedno/-e številko/-e živila iz ponudbenega predračuna, na katerega se certifikat nanaša.</t>
  </si>
  <si>
    <t xml:space="preserve"> </t>
  </si>
  <si>
    <t>6. SKUPINA: SVEŽE SADJE, SVEŽA ZELENJAVA, STROČNICE, SUHO SADJE, OREŠČKI, SEMENA</t>
  </si>
  <si>
    <t>20. SKLOP: SADJE, ZELENJAVA, GOBE</t>
  </si>
  <si>
    <t>brstični ohrovt, svež, nepoškodovan, zdrav, čist, svežega videza; razred I (razred II), pakiran v čisti embalaži (zabojčki), ki varuje pred zunanjimi vplivi in preprečuje nastanek poškodb</t>
  </si>
  <si>
    <t>bučke, sveže, I. kvaliteta, vseh sort,  nepoškodovane, zdrave, čiste, svežega videza, ne smejo biti grenkega okusa, pakirane v čisti embalaži (zabojčki), ki varuje pred zunanjimi vplivi in preprečuje nastanek poškodb</t>
  </si>
  <si>
    <t>cvetača, cvet, sveža, I. kvalitete, nepoškodovane, zdrave, čiste, sveže po videzu, cele in zaprte rože cvetače, pakirana v čisti embalaži (zabojčki), ki varuje pred zunanjimi vplivi in preprečuje nastanek poškodb</t>
  </si>
  <si>
    <t xml:space="preserve">čebula sveža, razne sorte, nepoškodovana, zdrava, čvrsta in trdna, brez vidnih znakov odganjanja, razred I (razred II) pakirana v vrečah 10 kg - 30 kg </t>
  </si>
  <si>
    <t xml:space="preserve">česen, I. kvalitete, nepoškodovan, zdrav, čvrst, brez vidnih znakov odganjanja, pakiran v vrečah 1kg </t>
  </si>
  <si>
    <t>drobnjak sveži</t>
  </si>
  <si>
    <t>gobe, šampinjoni, sveži, I. kvaliteta</t>
  </si>
  <si>
    <t>koleraba nadzemna</t>
  </si>
  <si>
    <t>koleraba, rumena</t>
  </si>
  <si>
    <t>korenje, sveže, koren (rdeč)</t>
  </si>
  <si>
    <t>korenje, sveže, koren (rumen)</t>
  </si>
  <si>
    <t>kumare, I. kvalitete</t>
  </si>
  <si>
    <t>ohrovt, kodrolistni,svež, I. kvalitete</t>
  </si>
  <si>
    <t>paprika babura, I.kvaliteta</t>
  </si>
  <si>
    <t>paprika rumena</t>
  </si>
  <si>
    <t>paradižnik češnjevec</t>
  </si>
  <si>
    <t>peteršilj, list, I. kvalitete, listi očiščen, svež, neovenel, brez poškodb, temno zelene barve, pakiran v čisti embalaži (zabojčki), ki varuje pred zunanjimi vplivi in preprečuje nastanek poškodb</t>
  </si>
  <si>
    <t>por, svež, I. kvalitete, cel zdrav, čist, svež, čvrst in trden, pakiran v čisti embalaži (zabojčki), ki varuje pred zunanjimi vplivi in preprečuje nastanek poškodb</t>
  </si>
  <si>
    <t>radič</t>
  </si>
  <si>
    <t>radič štrucar</t>
  </si>
  <si>
    <t>redkev črna</t>
  </si>
  <si>
    <t>redkvica, rdeča</t>
  </si>
  <si>
    <t>repa sveža</t>
  </si>
  <si>
    <t>Solata krhkolistna, glavnata kot ledenka, 1. kvalitete, zdrava, sveža, brez znakov propadanja, čista, neuvenela, pakirana v čisti embalaži (zabojčki), ki varuje pred zunanjimi vplivi in preprečuje nastanek poškodb</t>
  </si>
  <si>
    <t>Solata krhkolistna, podobno kot Gentila in kristalka, I. kvalitete, zdrava, sveža, brez znakov propadanja, čista, neuvenela, pakirana v čisti embalaži (zabojčki), ki varuje pred zunanjimi vplivi in preprečuje nastanek poškodb</t>
  </si>
  <si>
    <t>solata zelena, endivja, I. kvalitete, zdrava, sveža, brez znakov propadanja, čista, neuvenela,  pakirana v čisti embalaži (zabojčki), ki varuje pred zunanjimi vplivi in preprečuje nastanek poškodb</t>
  </si>
  <si>
    <t>solata, zelena, mehka, I. kvaliteta, zdrava, sveža, brez znakov propadanja, čista, neuvenela, pakirana v čisti embalaži (zabojčki), ki varuje pred zunanjimi vplivi in preprečuje nastanek poškodb</t>
  </si>
  <si>
    <t>stročji fižol, svež, razred extra</t>
  </si>
  <si>
    <t>šalotka</t>
  </si>
  <si>
    <t>šparglji</t>
  </si>
  <si>
    <t>špinača sveža, I. kvalitete</t>
  </si>
  <si>
    <t>ananas</t>
  </si>
  <si>
    <t>avokado</t>
  </si>
  <si>
    <t>banana I. /II razred, primerno zrele</t>
  </si>
  <si>
    <t>borovnice</t>
  </si>
  <si>
    <t>breskve I. razred</t>
  </si>
  <si>
    <t>češnje, I. razred</t>
  </si>
  <si>
    <t>fige, I. kvalitete, sveže</t>
  </si>
  <si>
    <t xml:space="preserve">granatno jabolko </t>
  </si>
  <si>
    <t>grenivka rdeča, I. kvalitete</t>
  </si>
  <si>
    <t>grenivka, I. kvalitete</t>
  </si>
  <si>
    <t xml:space="preserve">grozdje namizno, belo, I. /II. Razred, </t>
  </si>
  <si>
    <t xml:space="preserve">grozdje namizno, črno, I. /II. Razred, </t>
  </si>
  <si>
    <t>hruške (namizne, porcijske)</t>
  </si>
  <si>
    <t>ingver</t>
  </si>
  <si>
    <t>jagode</t>
  </si>
  <si>
    <t>kaki, I. razred, zrel, sorta vanilija</t>
  </si>
  <si>
    <t xml:space="preserve">kalčki </t>
  </si>
  <si>
    <t>kivi, I. kvalitete</t>
  </si>
  <si>
    <t xml:space="preserve">kostanj </t>
  </si>
  <si>
    <t>limone, I. kvalitete</t>
  </si>
  <si>
    <t>lubenice, I. kvalitete</t>
  </si>
  <si>
    <t>maline</t>
  </si>
  <si>
    <t>Mandarine, klementine in križanci, do 100 g / kos, brez pešk, razred I</t>
  </si>
  <si>
    <t>mango</t>
  </si>
  <si>
    <t>marelice, I. kvalitete</t>
  </si>
  <si>
    <t>melone, I. kvalitete</t>
  </si>
  <si>
    <t>naši</t>
  </si>
  <si>
    <t>nektarine, I. razred</t>
  </si>
  <si>
    <t>papaja</t>
  </si>
  <si>
    <t>physalis</t>
  </si>
  <si>
    <t>pinje</t>
  </si>
  <si>
    <t>pomaranče, I. kvalitete</t>
  </si>
  <si>
    <t>pomelo, I. kvalitete</t>
  </si>
  <si>
    <t>ringlo</t>
  </si>
  <si>
    <t>robide sveže</t>
  </si>
  <si>
    <t>slive, I. kvalitete</t>
  </si>
  <si>
    <t>SKUPAJ 20. SKLOP:</t>
  </si>
  <si>
    <t>fižol v zrnju, vseh sort, mora biti nepoškodovan, zdrav in čist, svežega videza, brez open, razred ekstra, odlična kakovost, značilna oblika, razvitost in obarvanost za sorto ali tip sorte; biti mora čvrst in gladek; naj bo pakiran v čisti embalaži, ki ščiti pred zunanjimi vplivi in preprečuje nastanek poškodb</t>
  </si>
  <si>
    <t>čičerika, vseh sort, nepoškodovana, zdrava in čista, svežega videza, brez open, razred ekstra; naj bo pakirana v čisti embalaži, ki ščiti pred zunanjimi vplivi in preprečuje nastanek poškodb</t>
  </si>
  <si>
    <t>soja</t>
  </si>
  <si>
    <t>leča, vseh sort, nepoškodovana, zdrava in čista, svežega videza, brez open, razred ekstra; naj bo pakirana v čisti embalaži, ki ščiti pred zunanjimi vplivi in preprečuje nastanek poškodb</t>
  </si>
  <si>
    <t>SKUPAJ 21. SKLOP:</t>
  </si>
  <si>
    <t>ananas suhi</t>
  </si>
  <si>
    <t>arašidi</t>
  </si>
  <si>
    <t>brazilski orešček</t>
  </si>
  <si>
    <t>brusnice suhe</t>
  </si>
  <si>
    <t>bučno seme</t>
  </si>
  <si>
    <t>dateljni suhi, razkoščičeni</t>
  </si>
  <si>
    <t>hruške, suhi krhlji razred I, pakirane v ustrezni embalaži, ki zagotavlja popolno ohranitev kakovosti, rinfuza</t>
  </si>
  <si>
    <t>indijski oreščki, očiščeni, razred I, pakirane v ustrezni embalaži, ki zagotavlja popolno ohranitev kakovosti,  prosto pakirani (rinfuza)</t>
  </si>
  <si>
    <t>kaki suhi</t>
  </si>
  <si>
    <t>laneno seme</t>
  </si>
  <si>
    <t>lešniki mleti</t>
  </si>
  <si>
    <t>lešniki, očiščeni, razred I, pakirani v ustrezni embalaži, ki zagotavlja popolno ohranitev kakovosti, - v PVC vrečke po 0.5 kg do 1 kg ali prosto pakirani</t>
  </si>
  <si>
    <t>makadamija</t>
  </si>
  <si>
    <t>mandeljni lističi</t>
  </si>
  <si>
    <t>mandeljni, jederca, rinfuza, I. kvalitete, očiščeni, brez delčkov lupine ali drugih primesi, pakirani v ustrezni embalaži, ki zagotavlja popolno ohranitev kakovosti</t>
  </si>
  <si>
    <t>orehova jederca, polovičke, I. kvalitete, lupinasto sadje, pakirani v ustrezni embalaži, ki zagotavlja popolno ohranitev kakovosti, - v PVC vrečke po 0.5 kg do 1 kg ali prosto pakirana</t>
  </si>
  <si>
    <t>pistacija olupljena</t>
  </si>
  <si>
    <t xml:space="preserve">rozine, razred I. </t>
  </si>
  <si>
    <t>sezamovo seme</t>
  </si>
  <si>
    <t>slive suhe, brez koščic, razred I.,  brez koščic, pakirane v ustrezni embalaži, ki zagotavlja popolno ohranitev kakovosti, prosto pakirane (rinfuza)</t>
  </si>
  <si>
    <t>sončnično seme</t>
  </si>
  <si>
    <t>suhe marelice, pakirane v ustrezni embalaži, ki zagotavlja popolno ohranitev kakovosti, prosto pakirane (rinfuza)</t>
  </si>
  <si>
    <t>SKUPAJ 22. SKLOP:</t>
  </si>
  <si>
    <t>krompir</t>
  </si>
  <si>
    <t>krompir mladi</t>
  </si>
  <si>
    <t>SKUPAJ 23. SKLOP</t>
  </si>
  <si>
    <t>krompir olupljen, vakumsko pakiran (cel)</t>
  </si>
  <si>
    <t>SKUPAJ 24. SKLOP</t>
  </si>
  <si>
    <t>SKUPAJ 25. SKLOP</t>
  </si>
  <si>
    <t>SKUPAJ 26. SKLOP</t>
  </si>
  <si>
    <t>V stolpec 6 se pri sklopih 19 in 22 vpiše MAKSIMALNA cena v EUR za ponujeno blago, izračunana na zahtevano enoto mere, ki je navedena v stolpcu 4.</t>
  </si>
  <si>
    <t xml:space="preserve">V stolpec 10 ponudnik v posamezno celico vnese vrednost "1" za živila, ki so uvrščena v shemo kakovosti - razen za ekološka živila in živila iz shem kakovosti, kjer je shema že pogoj, oziroma merilo le cena. Za predračunski obrazec priloži kopijo veljavnih certifikatov za ponujena živila, na katere zapiše sklop in zaporedno/-e številko/-e živila iz ponudbenega predračuna, na katerega se certifikat nanaša. </t>
  </si>
  <si>
    <t xml:space="preserve">7.  SKUPINA: ZAMRZNJENA IN KONZERVIRANA ZELENJAVA IN SADJE </t>
  </si>
  <si>
    <t>27. SKLOP:  ZAMRZNJENA ZELENJAVA IN SADJE</t>
  </si>
  <si>
    <t>ananas koščki</t>
  </si>
  <si>
    <t>blitva</t>
  </si>
  <si>
    <t>mešanica gozdnih gob, pakirano 1 do 5 kg</t>
  </si>
  <si>
    <t>SKUPAJ 27. SKLOP:</t>
  </si>
  <si>
    <t>28. SKLOP: KONZERVIRANA ZELENJAVA</t>
  </si>
  <si>
    <t>gorčica delikatesna, pakirano do 5 kg</t>
  </si>
  <si>
    <t>gorčica delikatesna, pakirano do 700 g</t>
  </si>
  <si>
    <t>kisle kumarice, pakirano do  4,5 kg, kvalitete kot Eta</t>
  </si>
  <si>
    <t>kisle kumarice, pakirano do 700 g, kvalitete kot Eta</t>
  </si>
  <si>
    <t>SKUPAJ 28. SKLOP:</t>
  </si>
  <si>
    <t>29. SKLOP:  SADNI KOMPOTI, MARMELADE IN DŽEMI</t>
  </si>
  <si>
    <t>kompot marelica, manj sladek rezine ali polovice; odcejene mase sadja mora biti več kot 50 %, neto masa ploda mora biti deklarirana, ne sme vsebovati tujih primesi in konzervansov, brez dodanih barvil, kompot naj bo pasteriziran ali steriliziran v hermetično zaprti embalaži, 2500 g</t>
  </si>
  <si>
    <t>kompot sadna solata do 5 kg, mešano sadje, manj sladka, koščki, odcejene mase sadja mora biti več kot 50 % - neto masa ploda mora biti deklarirana, ne sme vsebovati tujih primesi in konzervansov, kompot naj bo pasteriziran ali steriliziran v hermetično zaprti embalaži</t>
  </si>
  <si>
    <t>marmelada porcijska 15 - 25 g, različne vrste (jagoda, sliva, mešana, marelična) , brez umetnih sladil in barvil</t>
  </si>
  <si>
    <t xml:space="preserve">sadni namaz (marmelada) - jagodna, min. sd 55 %  v kozarcu </t>
  </si>
  <si>
    <t xml:space="preserve">sadni namaz (marmelada) - marelična, min. sd 55 %  v kozarcu </t>
  </si>
  <si>
    <t xml:space="preserve">sadni namaz (marmelada) - mešana, min. sd 55 %, v kozarcu </t>
  </si>
  <si>
    <t xml:space="preserve">sadni namaz (marmelada) - slivova, min. sd 55 %  v kozarcu </t>
  </si>
  <si>
    <t>SKUPAJ 29. SKLOP:</t>
  </si>
  <si>
    <t>30. SKLOP: KISLO ZELJE IN REPA (kisano na biološki način (fermentacija), brez konzervansov, razen dodane soli)</t>
  </si>
  <si>
    <t>SKUPAJ 30. SKLOP:</t>
  </si>
  <si>
    <t>8. SKUPINA: SADNI SOKOVI, NEKTARJI, SIRUPI, SMOOTHIJI, VODA</t>
  </si>
  <si>
    <t>31. SKLOP: NEKTARJI, 100% SADNI SOK, VODA</t>
  </si>
  <si>
    <t>100 % jabolčni sok 0,2 l, embalaža s pokrovčkom</t>
  </si>
  <si>
    <t>100 % jabolčni sok 1 l, pakirano v TP embalažo s pokrovčkom</t>
  </si>
  <si>
    <t>100 % limonin sok 1 l, pakiran v plastenko</t>
  </si>
  <si>
    <t>100 % multivitaminski sok iz rdečega sadja  1 l, pakirano v TP embalažo s pokrovčkom</t>
  </si>
  <si>
    <t>100 % pomarančni sok 0,2 l, embalaža s pokrovčkom</t>
  </si>
  <si>
    <t>100 % pomarančni sok 1 l, pakirano v TP embalažo s pokrovčkom</t>
  </si>
  <si>
    <t>100% sok ananas 0,2l, embalaža s pokrovčkom</t>
  </si>
  <si>
    <t>breskov nektar min. 50 % sd  1 l, pakirano v TP embalažo s pokrovčkom</t>
  </si>
  <si>
    <t>jabolčni nektar min. 50 % sd 0,2 l, embalaža s pokrovčkom</t>
  </si>
  <si>
    <t>jabolčni nektar min. 50 % sd 1 l, pakirano v TP embalažo s pokrovčkom</t>
  </si>
  <si>
    <t>pomarančni nektar min. 50 % sd 0,2 l, embalaža s pokrovčkom</t>
  </si>
  <si>
    <t>pomarančni nektar min. 50 % sd 1 l, pakirano v TP embalažo s pokrovčkom</t>
  </si>
  <si>
    <t>ribezov nektar min. 25% sd 0,2l, embalaža s pokrovčkom</t>
  </si>
  <si>
    <t>voda, brez okusa, plastenka 0,5 l</t>
  </si>
  <si>
    <t>SKUPAJ 31. SKLOP:</t>
  </si>
  <si>
    <t>32. SKLOP: SIRUPI</t>
  </si>
  <si>
    <t>100 % sadni sirup bezeg 3 - 6 l (brez dodanega sladkorja, konzervansov in barvil)</t>
  </si>
  <si>
    <t>100 % sadni sirup gozdni sadeži 3 - 6 l (brez dodanega sladkorja, konzervansov in barvil)</t>
  </si>
  <si>
    <t>100 % sadni sirup jabolko 3 - 6 l (brez dodanega sladkorja, konzervansov in barvil)</t>
  </si>
  <si>
    <t>100 % sadni sirup jagoda 3 - 6 l (brez dodanega sladkorja, konzervansov in barvil )</t>
  </si>
  <si>
    <t>100 % sadni sirup višnja 3 - 6 l (brez dodanega sladkorja, konzervansov in barvil)</t>
  </si>
  <si>
    <t>100% sadni sirup borovnica, aronija (brez dodanega sladkorja in konzervansov)</t>
  </si>
  <si>
    <t>malinov sirup min. 60 % ss 3 - 6 l</t>
  </si>
  <si>
    <t>pomarančni sirup min. 60 % ss 3 - 6 l</t>
  </si>
  <si>
    <t xml:space="preserve">sirup ledeni čaj min. 60 % ss 1 do 6 l  </t>
  </si>
  <si>
    <t>SKUPAJ 32. SKLOP:</t>
  </si>
  <si>
    <t xml:space="preserve"> V stolpec L ponudnik vnese gramaturo, ki jo dejansko ponuja in se razlikuje od zahtevane (npr. sok 0, 25 in ne 0, 20 l) ali če je v razpisnem obrazcu pri določenem živilu razpon (npr. riž pakiran od 1 do 10 kg, ponudnik pa konkretno ponudi 2 kg pakiranje).</t>
  </si>
  <si>
    <t xml:space="preserve">9. SKUPINA: ŽITA IN MLEVSKI IZDELKI, TESTENINE </t>
  </si>
  <si>
    <t>33. SKLOP: ŽITA, MLEVSKI IZDELKI</t>
  </si>
  <si>
    <t xml:space="preserve">riž beli dolgozrnati, parboiled, prve vrste, pakiran  do 10 kg </t>
  </si>
  <si>
    <t>fritati</t>
  </si>
  <si>
    <t>kvinoja</t>
  </si>
  <si>
    <t>mlinci</t>
  </si>
  <si>
    <t>moka ajdova, pakirana po 1 kg</t>
  </si>
  <si>
    <t>moka koruzna, pakirana po 1 kg</t>
  </si>
  <si>
    <t>moka pšenična  ostra, pakirano po 1 kg</t>
  </si>
  <si>
    <t>moka pšenična, bela, pakirano po 1 kg</t>
  </si>
  <si>
    <t xml:space="preserve">riž okroglozrnat, za mlečni riž, pakiran po 1 kg do 10 kg </t>
  </si>
  <si>
    <t>riž, nebrušen, pakiran 500 g - 10 kg</t>
  </si>
  <si>
    <t>SKUPAJ 33. SKLOP:</t>
  </si>
  <si>
    <t>34. SKLOP: TESTENINE, JUŠNE ZAKUHE</t>
  </si>
  <si>
    <t>drobne jušne zakuhe pakirano do 5 kg (rinčice in podobno), min. 12,5 % jajčni delež</t>
  </si>
  <si>
    <t>drobne jušne zakuhe pakirano do 5 kg (rižek), min. 12,5 % jajčni delež</t>
  </si>
  <si>
    <t xml:space="preserve">drobne jušne zakuhe pakirano do 5 kg (zvezdice), min. 12,5 % jajčni delež </t>
  </si>
  <si>
    <t>krpice, blekci, min. 12,5 % jajčni delež</t>
  </si>
  <si>
    <t>rezanci jušni, valjani, min. 20 % jajčni delež</t>
  </si>
  <si>
    <t>rezanci, polširoki, min. 20 % jajčni delež</t>
  </si>
  <si>
    <t>ribana kaša, min. 20 % jajčni delež</t>
  </si>
  <si>
    <t>testenine metuljčki mali, min. 12,5 % jajčni delež</t>
  </si>
  <si>
    <t xml:space="preserve">testenine metuljčki veliki, min. 12,5 % jajčni delež </t>
  </si>
  <si>
    <t>testenine polžki večji, min. 12,5 % jajčni delež</t>
  </si>
  <si>
    <t>testenine vodni vlivanci za prikuho, min. 20 % jajčni delež</t>
  </si>
  <si>
    <t>testenine, polžki drobni, min. 12,5 % jajčni delež</t>
  </si>
  <si>
    <t>testenine, svedri, min. 12,5 % jajčni delež</t>
  </si>
  <si>
    <t>vodni vlivanci za juho, min. 20 % jajčni delež</t>
  </si>
  <si>
    <t>SKUPAJ 34. SKLOP:</t>
  </si>
  <si>
    <t>35. SKLOP: POLNJENE TESTENINE</t>
  </si>
  <si>
    <t>SKUPAJ 35. SKLOP:</t>
  </si>
  <si>
    <t>SKUPAJ 36. SKLOP:</t>
  </si>
  <si>
    <t xml:space="preserve">10. SKUPINA: ZAMRZNJENI IZDELKI IZ TESTA, POLPETI </t>
  </si>
  <si>
    <t>37. SKLOP: IZDELKI IZ KROMPIRJEVEGA TESTA, POLPETI, ZAMRZNJENI IZDELKI ZA DOPEKO</t>
  </si>
  <si>
    <t>cmoki skutni zdrobovi</t>
  </si>
  <si>
    <t>kaneloni piščančji</t>
  </si>
  <si>
    <t>kaneloni sirovi</t>
  </si>
  <si>
    <t>kaneloni šunka, sir</t>
  </si>
  <si>
    <t>kaneloni z govejim mesom</t>
  </si>
  <si>
    <t>ocvrtki krompirjevi s skuto</t>
  </si>
  <si>
    <t>ocvrtki zdrobovi</t>
  </si>
  <si>
    <t>palačinke ajdove</t>
  </si>
  <si>
    <t>palačinke brez nadeva</t>
  </si>
  <si>
    <t>palčka temna borovničeva brez dodanega skladkorja</t>
  </si>
  <si>
    <t>pizza margerita (kom ali banjice)</t>
  </si>
  <si>
    <t>pizza šunka sir (kom ali banjice)</t>
  </si>
  <si>
    <t>pizza žepek (blazinica)</t>
  </si>
  <si>
    <t>polpeti cvetača brokoli</t>
  </si>
  <si>
    <t>polpeti sirovi</t>
  </si>
  <si>
    <t>polpeti sojini</t>
  </si>
  <si>
    <t>polpeti zelenjavni</t>
  </si>
  <si>
    <t>rogljič brez jajc in mleka 50 g</t>
  </si>
  <si>
    <t>rogljič mini 30 - 40 g</t>
  </si>
  <si>
    <t>rogljič mini nugat 30 - 40 g</t>
  </si>
  <si>
    <t>rogljič nugat  90 g (pečeno 70 -80 g)</t>
  </si>
  <si>
    <t>rogljič nugat 110 g (pečeno 80 - 100 g)</t>
  </si>
  <si>
    <t>rogljič sadje 110 g (pečeno 80 - 100 g)</t>
  </si>
  <si>
    <t>rogljič sadje 90 g (pečeno 70 - 80 g)</t>
  </si>
  <si>
    <t>rogljič temni do 110 g (pečeno 80 - 100 g)</t>
  </si>
  <si>
    <t>rogljič temni z marmelado do 110 g (pečeno 80 - 100 g)</t>
  </si>
  <si>
    <t>svaljki koruzni</t>
  </si>
  <si>
    <t>svaljki krompirjevi brez skute</t>
  </si>
  <si>
    <t>svaljki krompirjevi s skuto</t>
  </si>
  <si>
    <t>svaljki pirini polnozrnati</t>
  </si>
  <si>
    <t>svaljki rženi</t>
  </si>
  <si>
    <t>štruklji ajdovi z orehi</t>
  </si>
  <si>
    <t>štruklji orehovi</t>
  </si>
  <si>
    <t>štruklji skutni</t>
  </si>
  <si>
    <t>tortelini mesni, 100% goveje meso</t>
  </si>
  <si>
    <t>tortelini sirovi</t>
  </si>
  <si>
    <t>tortelini špinačni</t>
  </si>
  <si>
    <t>žepek (blazinica) temni, jogurt, sadje, brez dodanega sladkorja 100 g</t>
  </si>
  <si>
    <t>SKUPAJ 37. SKLOP:</t>
  </si>
  <si>
    <t>38. SKLOP: ZAMRZNJENO TESTO</t>
  </si>
  <si>
    <t>listnato testo do 1 kg</t>
  </si>
  <si>
    <t>SKUPAJ 38. SKLOP:</t>
  </si>
  <si>
    <t>39. SKLOP:  RAZLIČNI ZAMRZNJENI IZDELKI</t>
  </si>
  <si>
    <t>kruhov cmok</t>
  </si>
  <si>
    <t xml:space="preserve">Preedkuhano testo za lazanijo 5/1, večji listi predkuhanega testa za lazanjo, globoko zamrznjeni, pakirani po                        cca 5 kg,  (± 10%)
</t>
  </si>
  <si>
    <t>testo vlečeno</t>
  </si>
  <si>
    <t>SKUPAJ 39. SKLOP:</t>
  </si>
  <si>
    <t xml:space="preserve">11. SKUPINA: KRUH, PEKOVSKO PECIVO, KEKSI, SLAŠČIČARSKI IZDELKI </t>
  </si>
  <si>
    <t>40. SKLOP:  KRUH</t>
  </si>
  <si>
    <t>kruh ajdov z orehi, rezan pakiran</t>
  </si>
  <si>
    <t>kruh ajdov mešani, rezan pakiran</t>
  </si>
  <si>
    <t>kruh beli, rezan pakiran</t>
  </si>
  <si>
    <t>kruh črni, rezan pakiran</t>
  </si>
  <si>
    <t>kruh koruzni, rezan pakiran</t>
  </si>
  <si>
    <t>kruh ovsen, rezan pakiran</t>
  </si>
  <si>
    <t>kruh pirin, rezan, pakiran</t>
  </si>
  <si>
    <t>kruh pisan, rezan oz. po dogovoru</t>
  </si>
  <si>
    <t>kruh polbeli, rezano pakirano</t>
  </si>
  <si>
    <t>kruh polnozrnat, rezan pakiran</t>
  </si>
  <si>
    <t>kruh ržen, rezan pakiran</t>
  </si>
  <si>
    <t>kruh z manj soli, rezan, pakiran</t>
  </si>
  <si>
    <t>narezan kruh za kruhove cmoke</t>
  </si>
  <si>
    <t>SKUPAJ 40. SKLOP:</t>
  </si>
  <si>
    <t>41. SKLOP: ŠTRUČKE,  BOMBETE, ŽEMLJE</t>
  </si>
  <si>
    <t>pekovsko peciv ovseno (štručke, bombete, žemlje) 50 g do 100 g, rezana oz. po dogovoru</t>
  </si>
  <si>
    <t>pekovsko pecivo ajdovo (štručke, bombete, žemlje) od 50 g do 100 g rezana oz. po dogovoru</t>
  </si>
  <si>
    <t>pekovsko pecivo belo (štručke, bombete, žemlje) od 50 g do 100 g, rezana oz. po dogovoru</t>
  </si>
  <si>
    <t>pekovsko pecivo črno ( štručke, bombete, žemlje) 50 g do 100 g,rezana oz. po dogovoru</t>
  </si>
  <si>
    <t>pekovsko pecivo koruzno (štručke, bombete, žemlje) 50 g do 100 g, rezana oz. po dogovoru</t>
  </si>
  <si>
    <t>pekovsko pecivo polbelo ( štručke, bombete, žemlje) 50 g do 100 g, rezana oz. po dogovorubombeta zrnata 10 dag rezana oz. po dogovoru</t>
  </si>
  <si>
    <t>pekovsko pecivo polnozrnato brez posipa (štručke, bombete, žemlje) 50 g do 100 g, rezana oz. po dogovoru</t>
  </si>
  <si>
    <t>pekovsko pecivo rženo ( štručke, bombete, žemlje) 50 g do 100 g, rezana oz. po dogovoru</t>
  </si>
  <si>
    <t>pekovsko pecivo z makom (različnih oblik) 50 g do 100 g, rezana oz. po dogovoru</t>
  </si>
  <si>
    <t>pekovsko pecivo z motivom (parkelj, smreka, srček) 50 g do 120 g</t>
  </si>
  <si>
    <t>pletenica 60 g do 100 g</t>
  </si>
  <si>
    <t xml:space="preserve">rogljič, 60 g do 100 g </t>
  </si>
  <si>
    <t>slano pecivo 50g, kvalitete ko Bavarsko</t>
  </si>
  <si>
    <t>štručka mlečna, 60 g do 100 g, rezana oz. po dogovoru</t>
  </si>
  <si>
    <t>štručka sirova, 60 g do 100 g, rezana oz. po dogovoru</t>
  </si>
  <si>
    <t>SKUPAJ 41. SKLOP:</t>
  </si>
  <si>
    <t>42. SKLOP: SLAŠČICE</t>
  </si>
  <si>
    <t>buhtelj z marmelado 50 g do 100 g</t>
  </si>
  <si>
    <t>krof z marmelado 60 g do 120 g</t>
  </si>
  <si>
    <t>krof s čokolado 60 g do 120 g</t>
  </si>
  <si>
    <t>krof z vanilijo prelit s čokolado 60 g - 120 g</t>
  </si>
  <si>
    <t>pecivo iz listnatega testa, nadev čokolada, lešnik 60 do 80 dag</t>
  </si>
  <si>
    <t>pecivo z motivom (parkelj, smreka, srček) 80 g</t>
  </si>
  <si>
    <t>rogljič francoski polnozrnat 90 g</t>
  </si>
  <si>
    <t>rogljič francoski s čokolado ali lešniki 80 g</t>
  </si>
  <si>
    <t>rogljič francoski z marmelado 80 do 120 g</t>
  </si>
  <si>
    <t>SKUPAJ 42. SKLOP:</t>
  </si>
  <si>
    <t>43. SKLOP: OSTALO PEKOVSKO PECIVO IN IZDELKI</t>
  </si>
  <si>
    <t>blazinica šunka sir  80 g do 150g</t>
  </si>
  <si>
    <t>blazinica, žepek s sadnim ali zelenjavnim nadevom 100 g  do 120 g</t>
  </si>
  <si>
    <t>blazinica, žepek s skutnim nadevom 100 g do 120 g</t>
  </si>
  <si>
    <t>grisini porcijski 13 do 25 g</t>
  </si>
  <si>
    <t>krušne drobtine do 5 kg</t>
  </si>
  <si>
    <t>lepinja polbela rezana 60 g do 100 g</t>
  </si>
  <si>
    <t>prepečenec porcijski 40g</t>
  </si>
  <si>
    <t>presta 35 do 60 g</t>
  </si>
  <si>
    <t>SKUPAJ 43. SKLOP:</t>
  </si>
  <si>
    <t>44. SKLOP: KEKSI</t>
  </si>
  <si>
    <t>keksi čajni 350 do 800 g</t>
  </si>
  <si>
    <t>keksi grancereale</t>
  </si>
  <si>
    <t>keksi kokosovi 350 do 600 g</t>
  </si>
  <si>
    <t>keksi lincer 350 do 600 g</t>
  </si>
  <si>
    <t>keksi masleni 350 do 600 g, lahko 4x240g pakiranje</t>
  </si>
  <si>
    <t>keksi masleni porcijski 50g</t>
  </si>
  <si>
    <t>keksi orehovi 350 do 600 g</t>
  </si>
  <si>
    <t>keksi z ovsenimi kosmiči 225 g  do 600 g</t>
  </si>
  <si>
    <t>SKUPAJ 44. SKLOP:</t>
  </si>
  <si>
    <t>45. SKLOP: EKOLOŠKI KRUH IN PECIVO</t>
  </si>
  <si>
    <t>SKUPAJ 45. SKLOP:</t>
  </si>
  <si>
    <t>Ponudniki pekovskega peciva morajo zagotavljati dostavo peciva velikosti 60 g, 80 g in 100 g. V stolpec L vpišejo težo 80 g, v stolpec M in N pa ceno za 80 g. Za ostale gramature bo cene predložil le izbrani ponudnik</t>
  </si>
  <si>
    <t xml:space="preserve">12. SKUPINA: OSTALO PREHRAMBENO BLAGO </t>
  </si>
  <si>
    <t>46. SKLOP: OSTALO PREHRAMBENO BLAGO</t>
  </si>
  <si>
    <t>artičoke, v kisu, brez konzervansov, pakirano do  0,5 kg</t>
  </si>
  <si>
    <t>barvilo, jedilne barve 100 ml</t>
  </si>
  <si>
    <t>bazilika zdrobljena večja embalaža</t>
  </si>
  <si>
    <t>bonboni mešani, sadni 1 kg</t>
  </si>
  <si>
    <t>citronska kislina do 500 g</t>
  </si>
  <si>
    <t>čaj bezeg filter, gastro pakiranje</t>
  </si>
  <si>
    <t>čaj jagoda - vanilija, filter veriga vrečk,  (ali posamezne vrečke) gastro pakiranje, 750 g do 1,3 kg</t>
  </si>
  <si>
    <t>čaj lipa filter, gastro pakiranje</t>
  </si>
  <si>
    <t>čaj meta filter, gastro pakiranje</t>
  </si>
  <si>
    <t>česen grobo mleti do 1 kg</t>
  </si>
  <si>
    <t>čili, do 1200 g</t>
  </si>
  <si>
    <t>čokolada (bomboniera) bajadera 200 g</t>
  </si>
  <si>
    <t>čokolada gorenjka lešnik 250 g</t>
  </si>
  <si>
    <t>čokolada jedilna do 1 kg</t>
  </si>
  <si>
    <t>juha gobova instant, Knorr in enakovredno, brez natrijevega glutaminata</t>
  </si>
  <si>
    <t>kakav zrnca instant napitek (Benquick ali podobno)</t>
  </si>
  <si>
    <t>kakav, prah, grenak, min 20% delež kakavovega masla, pakiran 100 g do 1 kg</t>
  </si>
  <si>
    <t>kava barcaffe, 1 kg</t>
  </si>
  <si>
    <t>ketchup nepekoči 450 g -  500 g</t>
  </si>
  <si>
    <t xml:space="preserve">kis jabolčni, pakiranje 1 l (5%) </t>
  </si>
  <si>
    <t>kis vinski, pakiranje 1 l (4%); pridelan po klasičnem naravnem postopku kisanja, je brez dodanih arom in antioksidantov</t>
  </si>
  <si>
    <t>klinčki do 0,5 kg</t>
  </si>
  <si>
    <t>koper</t>
  </si>
  <si>
    <t xml:space="preserve">kosmiči koruzni  (brez dod. sladkorja) 300 g do 1 kg  </t>
  </si>
  <si>
    <t>kosmiči, sport musli, pakirano do 1 kg</t>
  </si>
  <si>
    <t>krema za kremne rezine, 1000 g - 1200 g (Podravka in enakovredno)</t>
  </si>
  <si>
    <t>majoneza v kozarcu</t>
  </si>
  <si>
    <t>majoneza, 5 l</t>
  </si>
  <si>
    <t>mandeljni mleti, 200 g</t>
  </si>
  <si>
    <t>med cvetlični 900 g</t>
  </si>
  <si>
    <t>med cvetlični, porcijski, 20 g</t>
  </si>
  <si>
    <t>mleko v prahu, 500 g</t>
  </si>
  <si>
    <t>muškatni oreh celi 15 g</t>
  </si>
  <si>
    <t>NAMAZ lešnikov kremni namaz (nutella ali podobno) 18 g do 20 g</t>
  </si>
  <si>
    <t>napitek cedevita, različni okusi 900 g do 1 kg</t>
  </si>
  <si>
    <t>pašteta jeterna 27 g do 45 g, Argeta in enakovredno, (brez aditivov in brez glutena)</t>
  </si>
  <si>
    <t>pašteta tunina 27g do 30 g, Argeta in enakovredno (brez aditivov in brez glutena)</t>
  </si>
  <si>
    <t>rum, 1l</t>
  </si>
  <si>
    <t xml:space="preserve">sladkor beli, mleti, od 100 g do 1kg  </t>
  </si>
  <si>
    <t>sladkor beli, pakirano 1 kg</t>
  </si>
  <si>
    <t>soda bikarbona, 500 g</t>
  </si>
  <si>
    <t>sol, morska, fino mleta, jodirana</t>
  </si>
  <si>
    <t>škrob jedilni kot Gustin, 200 g</t>
  </si>
  <si>
    <t>timijan, zdrobljen 140 g do 500 g</t>
  </si>
  <si>
    <t>želatina, 100 g</t>
  </si>
  <si>
    <t>žitni kosmiči s čokolado do 1,8 kg, Čokolino in enakovredno</t>
  </si>
  <si>
    <t xml:space="preserve">SKUPAJ 46. SKLOP: </t>
  </si>
  <si>
    <t>47.SKLOP: SADNO ŽITNE REZINE</t>
  </si>
  <si>
    <t>sadno žitna rezina pakirana (Frutabela in enakovredno) po 25 - 35 g, min. 90% sadja, vsebnost sladkorja manj kot 37g/100g izdelka</t>
  </si>
  <si>
    <t xml:space="preserve">SADNO ŽITNA REZINA, (gozdni sadeži, marelica, višnja, jagoda)  25 - 30 g, min. 33 % sadja, vsebnost sladkorja manj kot 37g/100g izdelka </t>
  </si>
  <si>
    <t xml:space="preserve">SKUPAJ 47. SKLOP: </t>
  </si>
  <si>
    <t xml:space="preserve">V stolpec L ponudnik vnese gramaturo, ki jo dejansko ponuja in se razlikuje od zahtevane (npr. sok 0, 25 in ne 0, 20 l) ali če je v razpisnem obrazcu pri določenem živilu razpon (npr. riž pakiran od 1 do 10 kg, ponudnik pa konkretno ponudi 2 kg pakiranje).  </t>
  </si>
  <si>
    <t>13. SKUPINA: ŽIVILA ZA POSEBNE NEMENE (DIETE )</t>
  </si>
  <si>
    <t>48. SKLOP: ŽIVILA ZA POSEBNE NAMENE</t>
  </si>
  <si>
    <t>AGAR, brez glutena, bio, 100 g</t>
  </si>
  <si>
    <t>AJDOVI KOSMIČI POLNOZRNATI, brez glutena, 300 g</t>
  </si>
  <si>
    <t>AMARANT, brez glutena, bio, 500 g</t>
  </si>
  <si>
    <t>DROBTINE BREZGLUTENSKE, 300 g</t>
  </si>
  <si>
    <t xml:space="preserve">jogurt sojin, okus borovnica 2 x 125 g </t>
  </si>
  <si>
    <t>KREMA  riževa, za kuhanje, brez glutena, bio, 200 ml</t>
  </si>
  <si>
    <t>KREMA kokosova za kuhanje, brez glutena, bio, 200 ml</t>
  </si>
  <si>
    <t>KRUH PAN BLANCO, brez glutena, 250 g</t>
  </si>
  <si>
    <t>KRUH SLADKI BON MATIN, brez glutena, 200 g</t>
  </si>
  <si>
    <t>MARGARINA vitaguel extra, 250 g</t>
  </si>
  <si>
    <t>MEŠANICA ZA PEKO KRUHA, brez glutena, 1 kg</t>
  </si>
  <si>
    <t>SVEDRI polnozrnati riževi, brez glutena, bio, 500 g</t>
  </si>
  <si>
    <t xml:space="preserve">SKUPAJ 48. SKLOP: </t>
  </si>
  <si>
    <t>49. SKLOP: NADOMESTKI MESNIH IZDELKOV</t>
  </si>
  <si>
    <t xml:space="preserve">SKUPAJ 49. SKLOP: </t>
  </si>
  <si>
    <t>sir poltrdi, nad 20 g skupnih maščob, (štruca), z min. 45% mm v suhi snovi, zlato rumene barve (edamec ali enakovredno)</t>
  </si>
  <si>
    <t>KISLA SMETANA pasterizirana fermentirana smetana z min. 18% mm, polnjena v lonček po 400 g</t>
  </si>
  <si>
    <t>mlečni namaz s smetano, min. 15,5% mm, pakiran po  3 kg</t>
  </si>
  <si>
    <t>mlečni namaz, različni okusi, min. 15,5% mm, pakirano po 3 kg</t>
  </si>
  <si>
    <t>mleko pasterizirano, z max.1,6% mm, polnjeno v embalažo po 10 do 15 l</t>
  </si>
  <si>
    <t>maslo I. kvalitete oz. I. vrste, iz pasterizirane smetane, z najmanj 82% mm, brez konzervansov in drugih aditivov, pakirano po 250g</t>
  </si>
  <si>
    <t>jogurt  navadni tekoči, max. 1,6% mm polnjen po 1000 g</t>
  </si>
  <si>
    <t>jogurt naravni tekoči, z min. 3,2% mm, polnjen po 250 g</t>
  </si>
  <si>
    <t xml:space="preserve">jogurt navadni tekoči z min. 3,2% mm, iz pasteriziranega fermentiranega mleka, polnjen po 1000 g </t>
  </si>
  <si>
    <t>jogurt sadni tekoči, max. 1,6% mm, polnjen  po 1000 g</t>
  </si>
  <si>
    <t>jogurt sadni,  max. 1,6% mm, polnjen po 250 g</t>
  </si>
  <si>
    <r>
      <t xml:space="preserve">mlado goveje meso, stegno, brez kosti, I. kvalitete,  v kosu ali narezano, </t>
    </r>
    <r>
      <rPr>
        <sz val="11"/>
        <color rgb="FFFF0000"/>
        <rFont val="Arial Narrow"/>
        <family val="2"/>
        <charset val="238"/>
      </rPr>
      <t>zahtevan certifikat izbrana kakovost</t>
    </r>
  </si>
  <si>
    <r>
      <t xml:space="preserve">jogurt naravni tekoči brez laktoze, max. 1,6% mm, 1000 g, </t>
    </r>
    <r>
      <rPr>
        <sz val="11"/>
        <color rgb="FFFF0000"/>
        <rFont val="Arial Narrow"/>
        <family val="2"/>
        <charset val="238"/>
      </rPr>
      <t>zahtevan certifikat izbrana kakovost</t>
    </r>
  </si>
  <si>
    <r>
      <t xml:space="preserve">jogurt sadni brez laktoze, max. 3,5% mm polnjen v embalažo 150 do 200 g, </t>
    </r>
    <r>
      <rPr>
        <sz val="11"/>
        <color rgb="FFFF0000"/>
        <rFont val="Arial Narrow"/>
        <family val="2"/>
        <charset val="238"/>
      </rPr>
      <t>zahtevan certifikat izbrana kakovost</t>
    </r>
  </si>
  <si>
    <r>
      <t xml:space="preserve">mleko sterilizirano z 1,5 % do 1,8% mm, brez laktoze, polnjeno v TP po 200 ml, </t>
    </r>
    <r>
      <rPr>
        <sz val="11"/>
        <color rgb="FFFF0000"/>
        <rFont val="Arial Narrow"/>
        <family val="2"/>
        <charset val="238"/>
      </rPr>
      <t>zahtevan certifikat izbrana kakovost</t>
    </r>
  </si>
  <si>
    <r>
      <t xml:space="preserve">mleko sterilizirano z 1,5%  do 1,8% mm, brez laktoze, polnjeno v TP po 1 l, </t>
    </r>
    <r>
      <rPr>
        <sz val="11"/>
        <color rgb="FFFF0000"/>
        <rFont val="Arial Narrow"/>
        <family val="2"/>
        <charset val="238"/>
      </rPr>
      <t>zahtevan certifikat  izbrana kakovost</t>
    </r>
  </si>
  <si>
    <r>
      <t xml:space="preserve">mlada govedina (pljučna), </t>
    </r>
    <r>
      <rPr>
        <sz val="11"/>
        <color rgb="FFFF0000"/>
        <rFont val="Arial Narrow"/>
        <family val="2"/>
        <charset val="238"/>
      </rPr>
      <t>zahtevan certifikat izbrana kakovost</t>
    </r>
  </si>
  <si>
    <r>
      <t xml:space="preserve">mlado goveje meso (pleče), mleto, </t>
    </r>
    <r>
      <rPr>
        <sz val="11"/>
        <color rgb="FFFF0000"/>
        <rFont val="Arial Narrow"/>
        <family val="2"/>
        <charset val="238"/>
      </rPr>
      <t>zahtevan certifikat izbrana kakovost</t>
    </r>
  </si>
  <si>
    <r>
      <t xml:space="preserve">mlado goveje meso, pleče, sveže, brez kosti, v kosu ali narezano, </t>
    </r>
    <r>
      <rPr>
        <sz val="11"/>
        <color rgb="FFFF0000"/>
        <rFont val="Arial Narrow"/>
        <family val="2"/>
        <charset val="238"/>
      </rPr>
      <t>zahtevan certifikat izbrana kakovost</t>
    </r>
  </si>
  <si>
    <r>
      <t xml:space="preserve">telečje meso, sveže, pleče, brez kosti, I. kvalitete v kosu ali narezano, </t>
    </r>
    <r>
      <rPr>
        <sz val="11"/>
        <color rgb="FFFF0000"/>
        <rFont val="Arial Narrow"/>
        <family val="2"/>
        <charset val="238"/>
      </rPr>
      <t>zahtevan certifikat izbrana kakovost</t>
    </r>
  </si>
  <si>
    <r>
      <t>telečje meso, sveže, stegno, brez kosti, I. kvalitete v kosu ali narezano,</t>
    </r>
    <r>
      <rPr>
        <sz val="11"/>
        <color rgb="FFFF0000"/>
        <rFont val="Arial Narrow"/>
        <family val="2"/>
        <charset val="238"/>
      </rPr>
      <t xml:space="preserve"> zahtevan certifikat izbrana kakovost </t>
    </r>
  </si>
  <si>
    <r>
      <t xml:space="preserve">nabodala piščančja (100g do 120 g), I. kvalitete, </t>
    </r>
    <r>
      <rPr>
        <sz val="11"/>
        <color rgb="FFFF0000"/>
        <rFont val="Arial Narrow"/>
        <family val="2"/>
        <charset val="238"/>
      </rPr>
      <t>zahtevan certifikat izbrana kakovost</t>
    </r>
  </si>
  <si>
    <r>
      <t xml:space="preserve">piščančja bedra, sveža, I. kvalitete, </t>
    </r>
    <r>
      <rPr>
        <sz val="11"/>
        <color rgb="FFFF0000"/>
        <rFont val="Arial Narrow"/>
        <family val="2"/>
        <charset val="238"/>
      </rPr>
      <t>zahtevan certifikat izbranana kakovost</t>
    </r>
  </si>
  <si>
    <r>
      <t>piščančja stegna,</t>
    </r>
    <r>
      <rPr>
        <sz val="11"/>
        <color rgb="FFFF0000"/>
        <rFont val="Arial Narrow"/>
        <family val="2"/>
        <charset val="238"/>
      </rPr>
      <t xml:space="preserve"> zahtevan certifikat izbrana kakovost</t>
    </r>
  </si>
  <si>
    <r>
      <t xml:space="preserve">piščančje meso, sveže, kračke s kostjo (od 100 - 120 g), I. kvalitete, </t>
    </r>
    <r>
      <rPr>
        <sz val="11"/>
        <color rgb="FFFF0000"/>
        <rFont val="Arial Narrow"/>
        <family val="2"/>
        <charset val="238"/>
      </rPr>
      <t>zahtevan certifikat izbrana kakovost</t>
    </r>
  </si>
  <si>
    <r>
      <t xml:space="preserve">piščančje meso, sveže, prsa, file, brez kosti, brez kože, I. kvalitete, konfekcionirano, </t>
    </r>
    <r>
      <rPr>
        <sz val="11"/>
        <color rgb="FFFF0000"/>
        <rFont val="Arial Narrow"/>
        <family val="2"/>
        <charset val="238"/>
      </rPr>
      <t>zahtevan certifikat izbrana kakovost</t>
    </r>
  </si>
  <si>
    <t>čevapčiči goveji, 100% goveje meso, manj začinjeni, I kvalitete, sveži</t>
  </si>
  <si>
    <t>ocvirki (v masti) morajo biti svetle zlatorjave barve, imeti značilen vonj in okus, ne smejo biti prežgani in ne smejo imeti ostankov kožic, ščetin ali drugih primesi, pakirani v PVC ali drugo ustrezno embalažo 1kg – 3 kg</t>
  </si>
  <si>
    <t>pleskavice goveje (cca 120 g) , 100 % goveje meso, manj začinjene, I. kvalitete, sveže</t>
  </si>
  <si>
    <r>
      <t xml:space="preserve">hrenovke piščančje, rinfuza, </t>
    </r>
    <r>
      <rPr>
        <sz val="11"/>
        <color rgb="FFFF0000"/>
        <rFont val="Arial Narrow"/>
        <family val="2"/>
        <charset val="238"/>
      </rPr>
      <t>zahtevan certifikat izbrana kakovost</t>
    </r>
  </si>
  <si>
    <r>
      <t xml:space="preserve">piščančja posebna salama, kvalitete kot Poli, v kosu ali rezano, pakirano, </t>
    </r>
    <r>
      <rPr>
        <sz val="11"/>
        <color rgb="FFFF0000"/>
        <rFont val="Arial Narrow"/>
        <family val="2"/>
        <charset val="238"/>
      </rPr>
      <t>zahtevan certifikat izbrana kakovost</t>
    </r>
  </si>
  <si>
    <r>
      <t>piščančji file paniran (zrezek, medaljoni),</t>
    </r>
    <r>
      <rPr>
        <sz val="11"/>
        <color rgb="FFFF0000"/>
        <rFont val="Arial Narrow"/>
        <family val="2"/>
        <charset val="238"/>
      </rPr>
      <t xml:space="preserve"> zahtevan certifikat izbrana kakovost</t>
    </r>
  </si>
  <si>
    <r>
      <t xml:space="preserve">piščančji kordon blue, </t>
    </r>
    <r>
      <rPr>
        <sz val="11"/>
        <color rgb="FFFF0000"/>
        <rFont val="Arial Narrow"/>
        <family val="2"/>
        <charset val="238"/>
      </rPr>
      <t>zahtevan certifikat izbrana kakovost</t>
    </r>
  </si>
  <si>
    <t>jajca iz proste reje, sveža  A razreda, velikost M</t>
  </si>
  <si>
    <t>OLJE bučno 100%,  vsebuje lahko le aditive, ki jih dovoljuje pravilnik 1l</t>
  </si>
  <si>
    <t>blitva, I. kvaliteta, pakirana v čisti embalaži (zabojčki), ki varuje pred zunanjimi vplivi in preprečuje nastanek poškodb</t>
  </si>
  <si>
    <t>brokoli, cvet, svež, I. kvalitete, nepoškodovan, zdrav in čist, svežega videza, premer glavic, mora biti minimalno 6 cm, pakiran v čisti embalaži (zabojčki), ki varuje pred zunanjimi vplivi in preprečuje nastanek poškodb</t>
  </si>
  <si>
    <t>jajčevci sveži, I. kvalitete, morajo biti celi, zdravi, sveži, čisti in čvrsti, imeti morajo čašne liste in pecelj, pakirani v čisti embalaži (zabojčki), ki varuje pred zunanjimi vplivi in preprečuje nastanek poškodb</t>
  </si>
  <si>
    <t>motovilec, I. kvalitete, pakiran v čisti embalaži (zabojčki), ki varuje pred zunanjimi vplivi in preprečuje nastanek poškodb</t>
  </si>
  <si>
    <t>paprika, rdeča, I. kvalitete, čista, sveža na izgled, lepo razvita s pecljem, brez poškodb zaradi sončnega ožiga in zmrzali, pakirana v čisti embalaži (zabojčki), ki varuje pred zunanjimi vplivi in preprečuje nastanek poškodb</t>
  </si>
  <si>
    <t>paprika, zelena, I. kvalitete, čista, sveža na izgled, lepo razvita s pecljem, brez poškodb zaradi sončnega ožiga in zmrzali, pakirana v čisti embalaži (zabojčki), ki varuje pred zunanjimi vplivi in preprečuje nastanek poškodb</t>
  </si>
  <si>
    <t>paradižnik, solatni, I. kvalitete, čist, zdrav, svež na izgled, brez poškodb, pakiran v čisti embalaži (zabojčki), ki varuje pred zunanjimi vplivi in preprečuje nastanek poškodb</t>
  </si>
  <si>
    <t>peteršilj koren, korenina očiščen in sveži, brez odcepkov, pakiran v čisti embalaži (zabojčki), ki varuje pred zunanjimi vplivi in preprečuje nastanek poškodb</t>
  </si>
  <si>
    <t>rukola, I. kvalitete, pakirana v čisti embalaži (zabojčki), ki varuje pred zunanjimi vplivi in preprečuje nastanek poškodb</t>
  </si>
  <si>
    <t>zelena gomolj, cela, zdrava, brez poškodb zaradi zmrzali, brez lukenj, glavna korenina mora biti čista; pakirana v čisti embalaži (zabojčki), ki varuje pred zunanjimi vplivi in preprečuje nastanek poškodb</t>
  </si>
  <si>
    <t>zelje sveže glave, I. kvalitete,  zdrave, cele, čvrste, sveže in čiste zeljne glavice, pakirano v čisti embalaži (zabojčki), ki varuje pred zunanjimi vplivi in preprečuje nastanek poškodb</t>
  </si>
  <si>
    <t>zelje, rdeče, I. kvalitete, zdrave, cele, čvrste, sveže in čiste zeljne glavice, pakirano v čisti embalaži (zabojčki), ki varuje pred zunanjimi vplivi in preprečuje nastanek poškodb</t>
  </si>
  <si>
    <t>jabolčni krhlji, rinfuza, pakirani v ustrezni embalaži, ki zagotavlja popolno ohranitev kakovosti</t>
  </si>
  <si>
    <r>
      <t xml:space="preserve">čebula, ekološka pridelava, </t>
    </r>
    <r>
      <rPr>
        <sz val="11"/>
        <color rgb="FFFF0000"/>
        <rFont val="Calibri"/>
        <family val="2"/>
        <charset val="238"/>
        <scheme val="minor"/>
      </rPr>
      <t>zahtevan certifikat</t>
    </r>
  </si>
  <si>
    <r>
      <t xml:space="preserve">češnje, ekološko pridelane, </t>
    </r>
    <r>
      <rPr>
        <sz val="11"/>
        <color rgb="FFFF0000"/>
        <rFont val="Calibri"/>
        <family val="2"/>
        <charset val="238"/>
        <scheme val="minor"/>
      </rPr>
      <t>zahtevan certifikat</t>
    </r>
  </si>
  <si>
    <r>
      <t xml:space="preserve">banane, ekološko pridelane, </t>
    </r>
    <r>
      <rPr>
        <sz val="11"/>
        <color rgb="FFFF0000"/>
        <rFont val="Calibri"/>
        <family val="2"/>
        <charset val="238"/>
        <scheme val="minor"/>
      </rPr>
      <t>zahtevan certifikat</t>
    </r>
  </si>
  <si>
    <r>
      <t xml:space="preserve">grozdje, ekološko pridelano, </t>
    </r>
    <r>
      <rPr>
        <sz val="11"/>
        <color rgb="FFFF0000"/>
        <rFont val="Calibri"/>
        <family val="2"/>
        <charset val="238"/>
        <scheme val="minor"/>
      </rPr>
      <t>zahtevan certifikat</t>
    </r>
  </si>
  <si>
    <r>
      <t xml:space="preserve">pomaranče, ekološko pridelane, </t>
    </r>
    <r>
      <rPr>
        <sz val="11"/>
        <color rgb="FFFF0000"/>
        <rFont val="Calibri"/>
        <family val="2"/>
        <charset val="238"/>
        <scheme val="minor"/>
      </rPr>
      <t>zahtevan certifikat</t>
    </r>
  </si>
  <si>
    <r>
      <t xml:space="preserve">koleraba rumena, ekološko </t>
    </r>
    <r>
      <rPr>
        <sz val="11"/>
        <color rgb="FFFF0000"/>
        <rFont val="Calibri"/>
        <family val="2"/>
        <charset val="238"/>
        <scheme val="minor"/>
      </rPr>
      <t>pridelana, zahtevan certifikat</t>
    </r>
  </si>
  <si>
    <r>
      <t xml:space="preserve">korenje, ekološko pridelano, </t>
    </r>
    <r>
      <rPr>
        <sz val="11"/>
        <color rgb="FFFF0000"/>
        <rFont val="Calibri"/>
        <family val="2"/>
        <charset val="238"/>
        <scheme val="minor"/>
      </rPr>
      <t>zahtevan certifikat</t>
    </r>
  </si>
  <si>
    <r>
      <t xml:space="preserve">kumare, ekološko pridelane, </t>
    </r>
    <r>
      <rPr>
        <sz val="11"/>
        <color rgb="FFFF0000"/>
        <rFont val="Calibri"/>
        <family val="2"/>
        <charset val="238"/>
        <scheme val="minor"/>
      </rPr>
      <t>zahtevan certifikat</t>
    </r>
  </si>
  <si>
    <r>
      <t xml:space="preserve">paradižnik, ekološko pridelan, </t>
    </r>
    <r>
      <rPr>
        <sz val="11"/>
        <color rgb="FFFF0000"/>
        <rFont val="Calibri"/>
        <family val="2"/>
        <charset val="238"/>
        <scheme val="minor"/>
      </rPr>
      <t>zahtevan certifikat</t>
    </r>
  </si>
  <si>
    <r>
      <t xml:space="preserve">radič, ekološko pridelan, </t>
    </r>
    <r>
      <rPr>
        <sz val="11"/>
        <color rgb="FFFF0000"/>
        <rFont val="Calibri"/>
        <family val="2"/>
        <charset val="238"/>
        <scheme val="minor"/>
      </rPr>
      <t>zahtevan certifikat</t>
    </r>
  </si>
  <si>
    <r>
      <t xml:space="preserve">solata, ekološko pridelana, </t>
    </r>
    <r>
      <rPr>
        <sz val="11"/>
        <color rgb="FFFF0000"/>
        <rFont val="Calibri"/>
        <family val="2"/>
        <charset val="238"/>
        <scheme val="minor"/>
      </rPr>
      <t>zahtevan certifikat</t>
    </r>
  </si>
  <si>
    <r>
      <t xml:space="preserve">zelje sveže, ekološko pridelano, </t>
    </r>
    <r>
      <rPr>
        <sz val="11"/>
        <color rgb="FFFF0000"/>
        <rFont val="Calibri"/>
        <family val="2"/>
        <charset val="238"/>
        <scheme val="minor"/>
      </rPr>
      <t>zahtevan certifikat</t>
    </r>
  </si>
  <si>
    <t>ekološki jogurt navadni, z najmanj 1,5% mm, polnjen od 1 - 10 kg</t>
  </si>
  <si>
    <t>ekološki jogurt navadni, z najmanj 1,5% mm, polnjen po najmanj 150 g</t>
  </si>
  <si>
    <t>ekološki jogurt tekoči sadni, z najmanj 1,5% mm, polnjen po najmanj 150 g</t>
  </si>
  <si>
    <t>ekološki jogurt tekoči sadni, z najmanj 1,5% mm, polnjen od 1 - 10 kg</t>
  </si>
  <si>
    <t>ekološki kefir sadni z najmanj 1,5% mm,  izdelan s kefirnimi zrni, polnjen v lonček po najmanj 150 g, različni okusi</t>
  </si>
  <si>
    <t>brstični ohrovt, pakirano do 5 kg</t>
  </si>
  <si>
    <t>brokoli, pakirano 1kg  do 5 kg</t>
  </si>
  <si>
    <t xml:space="preserve">borovnice, 1 kg do 5kg  </t>
  </si>
  <si>
    <t>cvetača, pakirano 1 kg- 5 kg</t>
  </si>
  <si>
    <t>gozdni sadeži, pakirano 1 kg do 5 kg</t>
  </si>
  <si>
    <t>grah, pakirano 1 kg do 5 kg</t>
  </si>
  <si>
    <t>jagode, pakirano 750 g do 5 kg</t>
  </si>
  <si>
    <t>korenje kockice, pakirano 1 kg do 5 kg</t>
  </si>
  <si>
    <t>krompir - pomfri, pakirano 1 kg do 5 kg</t>
  </si>
  <si>
    <t>maline, pakirano  1 kg do 5 kg</t>
  </si>
  <si>
    <t>mešana zamrznjena zelenjava (kvalitete kaiser mix), pakirano 1 kg do 5 kg</t>
  </si>
  <si>
    <t>mango koščki, pakirano do 5 kg</t>
  </si>
  <si>
    <t>marelice kocke, pakirano do 5 kg</t>
  </si>
  <si>
    <t>mlado korenje, pakirano  do 5 kg</t>
  </si>
  <si>
    <t>mlečna koruza zrnje, oakirano 1 do 5 kg</t>
  </si>
  <si>
    <t>paprika mix, pakirano do 5 kg</t>
  </si>
  <si>
    <t>stročji fižol (rezan), pakiran 750g do 5 kg</t>
  </si>
  <si>
    <t>špinača pasirana, pakirana 1 kg do 5 kg</t>
  </si>
  <si>
    <t>višnje brez koščic, pakirano do  5 kg</t>
  </si>
  <si>
    <t>zamrznjena čebula, kocke, pakirano 1 kg do 5 kg</t>
  </si>
  <si>
    <t>zamrznjena zelenjavna mešanica za francosko solatopakirano, 1kg  do 5 kg</t>
  </si>
  <si>
    <t>zamrznjene bučke mix, pakirano do 5 kg</t>
  </si>
  <si>
    <t>zamrznjene bučke, rezane na kocke, pakirane 1 kg do 5 kg</t>
  </si>
  <si>
    <t>mlečna koruza v konzervi, pakirano 2 kg do 5 kg</t>
  </si>
  <si>
    <t>ajvar, nepekoč pakirano do 1 kg, kvalitete kot Eta</t>
  </si>
  <si>
    <t>čičerika v konzervi, pakirano do 2,5 kg</t>
  </si>
  <si>
    <t>đuveč zelenjava v konzervi, pakirano do 5 kg</t>
  </si>
  <si>
    <t>fižol v konzervi, pakiran do 2,5 kg</t>
  </si>
  <si>
    <t>paprika vložena fileti BELI, pakirano do 5 kg, kvalitete kot Eta</t>
  </si>
  <si>
    <t>paprika vložena fileti RDEČI, pakirano do 5 kg, kvalitete kot Eta</t>
  </si>
  <si>
    <t>paprika pečena fileti, pakirano do 5 kg</t>
  </si>
  <si>
    <t>paradižnik pelati, pakirano  2,0 kg - 5 kg</t>
  </si>
  <si>
    <t>paradižnikov koncentrat, pakirano 2,5 kg do 4,5 kg</t>
  </si>
  <si>
    <t>rdeča pesa vložena, pakirano 3,0 kg do 4,5 kg, kvalitete kot Eta</t>
  </si>
  <si>
    <t>rdeča pesa vložena, pakirano do 700 g, kvalitete kot Eta</t>
  </si>
  <si>
    <t>šampinjoni rezani, v slanici, pakirano 1 kg do 5 kg</t>
  </si>
  <si>
    <t>džem borovnica brez barvil konzervansov in umetnih sladil minimalno 45 % sadja, pakirano 300 g - 700 g</t>
  </si>
  <si>
    <t>džem jagoda brez barvil konzervansov in umetnih sladil minimalno 45 % sadja, pakirano 300 g - 700 g</t>
  </si>
  <si>
    <t>džem marelica brez barvil konzervansov in umetnih sladil minimalno 45 % sadja, pakirano 300 g - 700 g</t>
  </si>
  <si>
    <t>kompot ananas, pakirano do 5 kg</t>
  </si>
  <si>
    <t>kompot breskev, pakirano do 5 kg</t>
  </si>
  <si>
    <t>kompot hruška, pakirano do 5 kg</t>
  </si>
  <si>
    <t>kompot jagoda, manj sladek celi sadeži, odcejene mase sadja mora biti več kot 36% neto masa ploda mora biti deklarirana, ne sme vsebovati tujih primesi in konzervansov, kompot naj bo pasteriziran ali steriliziran v hermetično zaprti embalaži, pakirano do 5 kg</t>
  </si>
  <si>
    <t>kompot višnja brez koščic, pakirano do 1 kg</t>
  </si>
  <si>
    <t>kislo zelje, rezano, biološko kisano, pakirano v PVC posodi po 5 kg do 10 kg</t>
  </si>
  <si>
    <t>kisla repa, rezana, biološko kisana, pakirana v PVC posodi 5 kg do 10 kg</t>
  </si>
  <si>
    <t>ješprenj, pakiran po 1 kg</t>
  </si>
  <si>
    <t>kaša ajdova, pakirano po 1 kg</t>
  </si>
  <si>
    <t>kaša pirina, pakirano 500 g do 1 kg</t>
  </si>
  <si>
    <t>kaša prosena, pakirano od 500 g do 1 kg</t>
  </si>
  <si>
    <t>kosmiči ovseni, pakirano do 1 kg</t>
  </si>
  <si>
    <t>kosmiči pirini, pakirano do 1 kg</t>
  </si>
  <si>
    <t>kus kus, pakirano 1 kg do 5 kg</t>
  </si>
  <si>
    <t>kus kus polnozrnati, pakirano 1 kg do 5 kg</t>
  </si>
  <si>
    <t>mešanica 3 žit, pakirano do 1 kg</t>
  </si>
  <si>
    <t>moka pirina polnozrnata, pakirana po 1 kg</t>
  </si>
  <si>
    <t>moka pšenična polbela, pakirano po 1 kg</t>
  </si>
  <si>
    <t>moka pšenična polnozrnata, pakirana po 1 kg</t>
  </si>
  <si>
    <t>moka ržena, pakirana po 1 kg</t>
  </si>
  <si>
    <t>polenta instant, pakirana 1 kg do 5 kg</t>
  </si>
  <si>
    <t>zdrob koruzni, pakiran do 1 kg</t>
  </si>
  <si>
    <t>zdrob pirin, pakiran do 1 kg</t>
  </si>
  <si>
    <t>zdrob pšenični, pakira do 1 kg</t>
  </si>
  <si>
    <t>zlate kroglice, pakirane do 1 kg</t>
  </si>
  <si>
    <t>moka pšenična črna, pakirana po 1 kg</t>
  </si>
  <si>
    <t>testenine peresniki, min. 12,5 % jajčni delež</t>
  </si>
  <si>
    <t>testenine peresniki pirini</t>
  </si>
  <si>
    <t>testenine, špageti jajčni</t>
  </si>
  <si>
    <t>testenine, špageti, pirini</t>
  </si>
  <si>
    <t>tortelini (lahko ravioli) sveži, mesni, pakirani 2,5 kg do 5 kg</t>
  </si>
  <si>
    <t>tortelini (lahko ravioli), sveži, sirovi, pakirani 2,5 kg do 5 kg</t>
  </si>
  <si>
    <r>
      <t xml:space="preserve">bio testenine poširoki rezanci s korenjem, </t>
    </r>
    <r>
      <rPr>
        <sz val="11"/>
        <color rgb="FFFF0000"/>
        <rFont val="Arial Narrow"/>
        <family val="2"/>
        <charset val="238"/>
      </rPr>
      <t>zahtevan certifikat</t>
    </r>
  </si>
  <si>
    <r>
      <t xml:space="preserve">bio testenine polžki temni, </t>
    </r>
    <r>
      <rPr>
        <sz val="11"/>
        <color rgb="FFFF0000"/>
        <rFont val="Arial Narrow"/>
        <family val="2"/>
        <charset val="238"/>
      </rPr>
      <t>zahtevan certifikat</t>
    </r>
  </si>
  <si>
    <r>
      <t xml:space="preserve">bio testenine svedri pirini, </t>
    </r>
    <r>
      <rPr>
        <sz val="11"/>
        <color rgb="FFFF0000"/>
        <rFont val="Arial Narrow"/>
        <family val="2"/>
        <charset val="238"/>
      </rPr>
      <t>zahtevan certifikat</t>
    </r>
  </si>
  <si>
    <t>burek mesni (100% govedina) 14 dag do 16 dag</t>
  </si>
  <si>
    <t>burek mesni (piščančji) 14 dag do 16 dag</t>
  </si>
  <si>
    <t>burek skutin 14 dag do 16 dag</t>
  </si>
  <si>
    <t>burek skutin 8 dag do 9 dag</t>
  </si>
  <si>
    <t>cmoki pirini polnozrnati z mareličnim nadevom, pakirani do 2 kg</t>
  </si>
  <si>
    <t>cmoki skutni s slivovim nadevom, pakirani do 2 kg</t>
  </si>
  <si>
    <t>cmoki skutni z borovničevim nadevom, pakirani do 2 kg</t>
  </si>
  <si>
    <t>cmoki skutni z jagodnim nadevom, pakirani do 2 kg</t>
  </si>
  <si>
    <t>cmoki skutni z mareličnim nadevom, pakirani do 2 kg</t>
  </si>
  <si>
    <t>žepek (blazinica), kvašeno listnato testo, čokoladni do 100 g</t>
  </si>
  <si>
    <t>žepek (blazinica), kvašeno listnato testo, gozdni sadeži, do 100 g</t>
  </si>
  <si>
    <t>žepek (blazinica), kvašeno listnato testo, vanilija do 100 g</t>
  </si>
  <si>
    <t>ekološki kefir sadni z najmanj 1,5% mm,  izdelan s kefirnimi zrni, polnjen od 1 do 10 kg</t>
  </si>
  <si>
    <t>curry, do 400 g</t>
  </si>
  <si>
    <t>kurkuma, 50 g - 200 g</t>
  </si>
  <si>
    <t>cimet mleti 30 g - 45 g, steklen kozarček</t>
  </si>
  <si>
    <t>čaj planinski, filter veriga vrečk,  (ali posamezne vrečke) gastro pakiranje, 0,8 kg do 1,3 kg</t>
  </si>
  <si>
    <t>čaj sadni, filter veriga vrečk (ali posamezne vrečke), gastro pakiranje, 0,8 kg do 1,3 kg</t>
  </si>
  <si>
    <t>čaj šipek - hibiskus, filter veriga vrečk,  (ali posamezne vrečke)  gastro pakiranje, 0,8 kg do 1,3 kg</t>
  </si>
  <si>
    <t>čokolada v prahu, min 35% delež kakavovih delcev, 100 g -200 g</t>
  </si>
  <si>
    <t>drobnjak 70 g - 250 g</t>
  </si>
  <si>
    <t xml:space="preserve">jušna zelenjava 150 g - 620 g </t>
  </si>
  <si>
    <t xml:space="preserve">kava, bela, instant 300 g do 1000 g  </t>
  </si>
  <si>
    <t>kis balzamični 0,5 l do 1l</t>
  </si>
  <si>
    <t>kokosova moka 200 g - 500 g</t>
  </si>
  <si>
    <t>kosmiči žitne kroglice s čokolado 0,5 kg do 1 kg</t>
  </si>
  <si>
    <t>kumina 300 g - 450 g</t>
  </si>
  <si>
    <t>kvas suhi vrečke 5 g - 10 g</t>
  </si>
  <si>
    <t>lešniki mleti 100 g - 200 g</t>
  </si>
  <si>
    <t>lovor list, 70 g - 100 g</t>
  </si>
  <si>
    <t>marajon 80 g - 220 g</t>
  </si>
  <si>
    <t>mrvice čokoladne 100 g - 200 g</t>
  </si>
  <si>
    <t>muškat mleti, 38 g - 50 g steklen kozarček</t>
  </si>
  <si>
    <t>NAMAZ čokoladno lešnikova krema (nutela ali podobno) 2,5 g - 5 kg</t>
  </si>
  <si>
    <t>olive v slanici 0,4 kg do 1 kg</t>
  </si>
  <si>
    <t>orehi mleti 100 g - 200 g</t>
  </si>
  <si>
    <t>origano 100 g - 340 g</t>
  </si>
  <si>
    <t>paprika mleta, sladka 400 g - 1000 g</t>
  </si>
  <si>
    <t>pašteta kokošja 27 g do 45 g, Argeta in enakovredno, (brez aditivov in brez glutena)</t>
  </si>
  <si>
    <t>pecilni prašek 0,5 kg do 1 kg</t>
  </si>
  <si>
    <t>peteršilj 70 g - 220 g</t>
  </si>
  <si>
    <t>poper mleti do 1 kg</t>
  </si>
  <si>
    <t>poper v zrnu 40 g - 100 g</t>
  </si>
  <si>
    <t>preliv desertni, različni okusi (Sladki greh in enakovredno) 100 g - 250 g</t>
  </si>
  <si>
    <t>puding, prašek, okus čokolada, pakiran  0,8 kg - 1,2 kg</t>
  </si>
  <si>
    <t>puding, prašek, okus vanilija, pakiran  0,8 kg - 1,2 kg</t>
  </si>
  <si>
    <t>rožmarin, celi 350 g - 400 g</t>
  </si>
  <si>
    <t>sladkor rjavi pakiranje od  0,5 kg do 1,0 kg</t>
  </si>
  <si>
    <t>sladkor vanilij 0,5 kg do 1 kg</t>
  </si>
  <si>
    <t>šetraj 150 g - 300 g</t>
  </si>
  <si>
    <t>mak mleti pakirano do 1 kg</t>
  </si>
  <si>
    <t>žafranika 6 g - 10 g</t>
  </si>
  <si>
    <t xml:space="preserve">KAŠA PROSENA, brez glutena, bio, 500 g do 1 kg  </t>
  </si>
  <si>
    <t>KREMA sojina, za kuhanje, brez glutena, bio,  200 ml</t>
  </si>
  <si>
    <t>KREMA kokosova za stepanje, bio, 400 ml</t>
  </si>
  <si>
    <t>MOKA KOSTANJEVA, brez glutena, bio, 350 g</t>
  </si>
  <si>
    <t>MOKA POLNOZRNATA IZ 4 ŽIT, brez glutena, bio, 1 kg</t>
  </si>
  <si>
    <t>NAMAZ, veganski, čokoladni z okusom lešnika, brez glutena in oreščkov, 275 g</t>
  </si>
  <si>
    <t>NAPITEK kokos, brez glutena, bio, 1000 ml</t>
  </si>
  <si>
    <t>NAPITEK rižev, brez glutena, bio, do 250 ml</t>
  </si>
  <si>
    <t>NAPITEK, ovseni, bio, brez glutena, brez dodanega sladjorja, 1000 ml</t>
  </si>
  <si>
    <t>PERESNIKI, polnozrnati, riževi, brezglutenski, bio, 500 g</t>
  </si>
  <si>
    <t>RIŽEVA MOKA, brez glutena, pakirana do 1000 g</t>
  </si>
  <si>
    <t>ZDROB PROSENI,  brez glutena, polnozrnati, bio, 250g</t>
  </si>
  <si>
    <t>ROGLJIČKI BREZ GLUTENA, 4 X 55 g</t>
  </si>
  <si>
    <t>lonček različni okusi,120 ml</t>
  </si>
  <si>
    <t>KITAJSKO ZELJE nepoškodovane, zdrave, cele, čvrste, sveže po videzu in čiste zeljne glavice; razred I (razred II), pakirano v čisti embalaži (zabojčki), ki varuje pred zunanjimi vplivi in preprečuje nastanek poškodb</t>
  </si>
  <si>
    <t>21. SKLOP: STROČNICE</t>
  </si>
  <si>
    <t>suhe fige, pakirane v ustrezni embalaži, ki zagotavlja popolno ohranitev kakovosti, prosto pakirane (rinfuza)</t>
  </si>
  <si>
    <t>22. SKLOP: SUHO SADJE, OREŠČKI</t>
  </si>
  <si>
    <t>23. SKLOP: KROMPIR</t>
  </si>
  <si>
    <t>24. SKLOP: KROMPIR OLUPLJEN, VAKUMSKO PAKIRAN</t>
  </si>
  <si>
    <t>25. SKLOP: EKOLOŠKA JABOLKA</t>
  </si>
  <si>
    <t>26. SKLOP: EKOLOŠKO SADJE IN  ZELENJAVA</t>
  </si>
  <si>
    <t>36. SKLOP: EKOLOŠKE TESTENINE BREZ JAJC</t>
  </si>
  <si>
    <r>
      <t xml:space="preserve">bio goveja hrenovka, brez svinjine, </t>
    </r>
    <r>
      <rPr>
        <sz val="11"/>
        <color rgb="FFFF0000"/>
        <rFont val="Arial Narrow"/>
        <family val="2"/>
        <charset val="238"/>
      </rPr>
      <t>zahtevan certifikat  eko in izbrana kakovost</t>
    </r>
  </si>
  <si>
    <r>
      <t xml:space="preserve">bio goveje pleče b.k. (mlada govedina), v kosu ali narezano, </t>
    </r>
    <r>
      <rPr>
        <sz val="11"/>
        <color rgb="FFFF0000"/>
        <rFont val="Arial Narrow"/>
        <family val="2"/>
        <charset val="238"/>
      </rPr>
      <t>zahtevan certifikat eko in izbrana kakovost</t>
    </r>
  </si>
  <si>
    <r>
      <t xml:space="preserve">bio goveje stegno (mlada govedina), narezano ali v kosu, </t>
    </r>
    <r>
      <rPr>
        <sz val="11"/>
        <color rgb="FFFF0000"/>
        <rFont val="Arial Narrow"/>
        <family val="2"/>
        <charset val="238"/>
      </rPr>
      <t>zahtevan certifikat eko in izbrana kakovost</t>
    </r>
  </si>
  <si>
    <r>
      <t xml:space="preserve">bio mleto goveje meso, </t>
    </r>
    <r>
      <rPr>
        <sz val="11"/>
        <color rgb="FFFF0000"/>
        <rFont val="Arial Narrow"/>
        <family val="2"/>
        <charset val="238"/>
      </rPr>
      <t>zahtevan certifikat eko in izbrana kakovost</t>
    </r>
  </si>
  <si>
    <r>
      <t xml:space="preserve">bio goveji čevapčiči, pleskavica (mlada govedina), </t>
    </r>
    <r>
      <rPr>
        <sz val="11"/>
        <color rgb="FFFF0000"/>
        <rFont val="Arial Narrow"/>
        <family val="2"/>
        <charset val="238"/>
      </rPr>
      <t>zahtevan certifikat eko in izbrana kakovost</t>
    </r>
  </si>
  <si>
    <r>
      <t xml:space="preserve">ekološka jabolka, </t>
    </r>
    <r>
      <rPr>
        <sz val="11"/>
        <color rgb="FFFF0000"/>
        <rFont val="Calibri"/>
        <family val="2"/>
        <charset val="238"/>
        <scheme val="minor"/>
      </rPr>
      <t xml:space="preserve">zahtevan certifikat </t>
    </r>
  </si>
  <si>
    <r>
      <t xml:space="preserve">bio pšenični beli kruh s krompirjem, </t>
    </r>
    <r>
      <rPr>
        <sz val="11"/>
        <color rgb="FFFF0000"/>
        <rFont val="Arial Narrow"/>
        <family val="2"/>
        <charset val="238"/>
      </rPr>
      <t>zahtevan certifikat</t>
    </r>
  </si>
  <si>
    <r>
      <t xml:space="preserve">bio ajdov mešani kruh, </t>
    </r>
    <r>
      <rPr>
        <sz val="11"/>
        <color rgb="FFFF0000"/>
        <rFont val="Arial Narrow"/>
        <family val="2"/>
        <charset val="238"/>
      </rPr>
      <t>zahtevan certifikat</t>
    </r>
  </si>
  <si>
    <r>
      <t xml:space="preserve">bio ječmenov mešani kruh, </t>
    </r>
    <r>
      <rPr>
        <sz val="11"/>
        <color rgb="FFFF0000"/>
        <rFont val="Arial Narrow"/>
        <family val="2"/>
        <charset val="238"/>
      </rPr>
      <t>zahtevan certifikat</t>
    </r>
  </si>
  <si>
    <r>
      <t xml:space="preserve">bio koruzni mešani kruh, </t>
    </r>
    <r>
      <rPr>
        <sz val="11"/>
        <color rgb="FFFF0000"/>
        <rFont val="Arial Narrow"/>
        <family val="2"/>
        <charset val="238"/>
      </rPr>
      <t>zahtevan certifikat</t>
    </r>
  </si>
  <si>
    <r>
      <t xml:space="preserve">bio ovseni mešani kruh, </t>
    </r>
    <r>
      <rPr>
        <sz val="11"/>
        <color rgb="FFFF0000"/>
        <rFont val="Arial Narrow"/>
        <family val="2"/>
        <charset val="238"/>
      </rPr>
      <t>zahtevan certifikat</t>
    </r>
  </si>
  <si>
    <r>
      <t xml:space="preserve">bio pirin mešani kruh, </t>
    </r>
    <r>
      <rPr>
        <sz val="11"/>
        <color rgb="FFFF0000"/>
        <rFont val="Arial Narrow"/>
        <family val="2"/>
        <charset val="238"/>
      </rPr>
      <t>zahtevan certifikat</t>
    </r>
  </si>
  <si>
    <r>
      <t xml:space="preserve">bio pisan kruh, </t>
    </r>
    <r>
      <rPr>
        <sz val="11"/>
        <color rgb="FFFF0000"/>
        <rFont val="Arial Narrow"/>
        <family val="2"/>
        <charset val="238"/>
      </rPr>
      <t>zahtevan certifikat</t>
    </r>
  </si>
  <si>
    <r>
      <t xml:space="preserve">bio proseni mešani kruh, </t>
    </r>
    <r>
      <rPr>
        <sz val="11"/>
        <color rgb="FFFF0000"/>
        <rFont val="Arial Narrow"/>
        <family val="2"/>
        <charset val="238"/>
      </rPr>
      <t>zahtevan certifikat</t>
    </r>
  </si>
  <si>
    <r>
      <t xml:space="preserve">bio pšenični črni kruh, </t>
    </r>
    <r>
      <rPr>
        <sz val="11"/>
        <color rgb="FFFF0000"/>
        <rFont val="Arial Narrow"/>
        <family val="2"/>
        <charset val="238"/>
      </rPr>
      <t>zahtevan certifikat</t>
    </r>
  </si>
  <si>
    <r>
      <t>bio pšenični črni kruh z dodatki (korenček, bučke, olive, …),</t>
    </r>
    <r>
      <rPr>
        <sz val="11"/>
        <color rgb="FFFF0000"/>
        <rFont val="Arial Narrow"/>
        <family val="2"/>
        <charset val="238"/>
      </rPr>
      <t xml:space="preserve"> zahtevan certifikat</t>
    </r>
  </si>
  <si>
    <r>
      <t xml:space="preserve">bio pšenični polbeli  kruh z dodatki, </t>
    </r>
    <r>
      <rPr>
        <sz val="11"/>
        <color rgb="FFFF0000"/>
        <rFont val="Arial Narrow"/>
        <family val="2"/>
        <charset val="238"/>
      </rPr>
      <t>zahtevan certifikat</t>
    </r>
  </si>
  <si>
    <r>
      <t xml:space="preserve">bio pšenični polbeli kruh, </t>
    </r>
    <r>
      <rPr>
        <sz val="11"/>
        <color rgb="FFFF0000"/>
        <rFont val="Arial Narrow"/>
        <family val="2"/>
        <charset val="238"/>
      </rPr>
      <t>zahtevan certifikat</t>
    </r>
  </si>
  <si>
    <r>
      <t xml:space="preserve">bio pšenični polnozrnati kruh, </t>
    </r>
    <r>
      <rPr>
        <sz val="11"/>
        <color rgb="FFFF0000"/>
        <rFont val="Arial Narrow"/>
        <family val="2"/>
        <charset val="238"/>
      </rPr>
      <t>zahtevan certifikat</t>
    </r>
  </si>
  <si>
    <r>
      <t xml:space="preserve">bio rženi mešani kruh, </t>
    </r>
    <r>
      <rPr>
        <sz val="11"/>
        <color rgb="FFFF0000"/>
        <rFont val="Arial Narrow"/>
        <family val="2"/>
        <charset val="238"/>
      </rPr>
      <t>zahtevan certifikat</t>
    </r>
  </si>
  <si>
    <r>
      <t>bio rženi mešani mešan kruh z  dodatki</t>
    </r>
    <r>
      <rPr>
        <sz val="11"/>
        <color rgb="FFFF0000"/>
        <rFont val="Arial Narrow"/>
        <family val="2"/>
        <charset val="238"/>
      </rPr>
      <t>, zahtevan certifikat</t>
    </r>
  </si>
  <si>
    <r>
      <t xml:space="preserve">BIO ajdovo mešano pecivo (štručke, bombete, žemlje) od 60 g do 100 g, </t>
    </r>
    <r>
      <rPr>
        <sz val="11"/>
        <color rgb="FFFF0000"/>
        <rFont val="Arial Narrow"/>
        <family val="2"/>
        <charset val="238"/>
      </rPr>
      <t>zahtevan certifikat</t>
    </r>
  </si>
  <si>
    <r>
      <t xml:space="preserve">BIO ajdovo mešano pecivo z  orehi (štručke, bombete, žemlje) 60 g do 100 g, </t>
    </r>
    <r>
      <rPr>
        <sz val="11"/>
        <color rgb="FFFF0000"/>
        <rFont val="Arial Narrow"/>
        <family val="2"/>
        <charset val="238"/>
      </rPr>
      <t>zahtevan certifikat</t>
    </r>
  </si>
  <si>
    <r>
      <t>BIO koruzno meš.pecivo z dodatkom (korenček, bučke, oreh, paradižnik, olive, čebula) 60 g do 100 g,</t>
    </r>
    <r>
      <rPr>
        <sz val="11"/>
        <color rgb="FFFF0000"/>
        <rFont val="Arial Narrow"/>
        <family val="2"/>
        <charset val="238"/>
      </rPr>
      <t xml:space="preserve"> zahtevan certifikat</t>
    </r>
  </si>
  <si>
    <r>
      <t xml:space="preserve">BIO koruzno mešano  pecivo (štručke, žemlje, bombete) 60 g do 100 g, </t>
    </r>
    <r>
      <rPr>
        <sz val="11"/>
        <color rgb="FFFF0000"/>
        <rFont val="Arial Narrow"/>
        <family val="2"/>
        <charset val="238"/>
      </rPr>
      <t>zahtevan certifikat</t>
    </r>
  </si>
  <si>
    <r>
      <t>BIO koruzno mešano pecivo s  posipom (mak, sezam, bučke, lan, sončnice,...) 60 g do 100 g,</t>
    </r>
    <r>
      <rPr>
        <sz val="11"/>
        <color rgb="FFFF0000"/>
        <rFont val="Arial Narrow"/>
        <family val="2"/>
        <charset val="238"/>
      </rPr>
      <t xml:space="preserve"> zahtevan certifikat</t>
    </r>
  </si>
  <si>
    <r>
      <t xml:space="preserve">BIO ovseno mešano pecivo (štručke, bombete, žemlje) 60 g 100 g, </t>
    </r>
    <r>
      <rPr>
        <sz val="11"/>
        <color rgb="FFFF0000"/>
        <rFont val="Arial Narrow"/>
        <family val="2"/>
        <charset val="238"/>
      </rPr>
      <t>zahtevan certifikat</t>
    </r>
  </si>
  <si>
    <r>
      <t xml:space="preserve">BIO pirino mešano pecivo (štručke, bombete, žemlje) 60 g do 100 g, </t>
    </r>
    <r>
      <rPr>
        <sz val="11"/>
        <color rgb="FFFF0000"/>
        <rFont val="Arial Narrow"/>
        <family val="2"/>
        <charset val="238"/>
      </rPr>
      <t>zahtevan certifikat</t>
    </r>
  </si>
  <si>
    <r>
      <t xml:space="preserve">BIO pš. polbelo pecivo z dodatkom (korenček, bučke, oreh, paradižnik, olive,..) 60 g do 100 g, </t>
    </r>
    <r>
      <rPr>
        <sz val="11"/>
        <color rgb="FFFF0000"/>
        <rFont val="Arial Narrow"/>
        <family val="2"/>
        <charset val="238"/>
      </rPr>
      <t>zahtevan certifikat</t>
    </r>
  </si>
  <si>
    <r>
      <t xml:space="preserve">BIO pšenično polbelo pecivo 60 g do 100 g (štručke, bombete, žemlje), </t>
    </r>
    <r>
      <rPr>
        <sz val="11"/>
        <color rgb="FFFF0000"/>
        <rFont val="Arial Narrow"/>
        <family val="2"/>
        <charset val="238"/>
      </rPr>
      <t>zahtevan certifikat</t>
    </r>
  </si>
  <si>
    <r>
      <t xml:space="preserve">BIO pšenično polnozrnato pecivo (štručke, bombete, žemlje) 60 g do 100 g, </t>
    </r>
    <r>
      <rPr>
        <sz val="11"/>
        <color rgb="FFFF0000"/>
        <rFont val="Arial Narrow"/>
        <family val="2"/>
        <charset val="238"/>
      </rPr>
      <t>zahtevan certifikat</t>
    </r>
  </si>
  <si>
    <r>
      <t xml:space="preserve">BIO rženo mešano pecivo (štručke, bombete, žemlje) 60 g do 100 g, </t>
    </r>
    <r>
      <rPr>
        <sz val="11"/>
        <color rgb="FFFF0000"/>
        <rFont val="Arial Narrow"/>
        <family val="2"/>
        <charset val="238"/>
      </rPr>
      <t>zahtevan certifikat</t>
    </r>
  </si>
  <si>
    <r>
      <t xml:space="preserve">BIO buhtelj s čokolado 80 g do 100 g, </t>
    </r>
    <r>
      <rPr>
        <sz val="11"/>
        <color rgb="FFFF0000"/>
        <rFont val="Arial Narrow"/>
        <family val="2"/>
        <charset val="238"/>
      </rPr>
      <t>zahtevan certifikat</t>
    </r>
  </si>
  <si>
    <r>
      <t xml:space="preserve">BIO buhtelj z marmelado 80 g do 100 g, </t>
    </r>
    <r>
      <rPr>
        <sz val="11"/>
        <color rgb="FFFF0000"/>
        <rFont val="Arial Narrow"/>
        <family val="2"/>
        <charset val="238"/>
      </rPr>
      <t>zahtevan certifikat</t>
    </r>
  </si>
  <si>
    <r>
      <t xml:space="preserve">BIO rogljiček s čololado 60 g do 80 g, </t>
    </r>
    <r>
      <rPr>
        <sz val="11"/>
        <color rgb="FFFF0000"/>
        <rFont val="Arial Narrow"/>
        <family val="2"/>
        <charset val="238"/>
      </rPr>
      <t>zahtevan certifikat</t>
    </r>
  </si>
  <si>
    <r>
      <t xml:space="preserve">BIO rogljiček z marmelado 60 g do 80 g, </t>
    </r>
    <r>
      <rPr>
        <sz val="11"/>
        <color rgb="FFFF0000"/>
        <rFont val="Arial Narrow"/>
        <family val="2"/>
        <charset val="238"/>
      </rPr>
      <t>zahtevan certifikat</t>
    </r>
  </si>
  <si>
    <r>
      <t xml:space="preserve">BIO krof z marmelado 80 g do 100 g, </t>
    </r>
    <r>
      <rPr>
        <sz val="11"/>
        <color rgb="FFFF0000"/>
        <rFont val="Arial Narrow"/>
        <family val="2"/>
        <charset val="238"/>
      </rPr>
      <t>zahtevan certifikat</t>
    </r>
  </si>
  <si>
    <r>
      <t xml:space="preserve">BIO pirin buhtelj z marmelado  80 do 100 g, </t>
    </r>
    <r>
      <rPr>
        <sz val="11"/>
        <color rgb="FFFF0000"/>
        <rFont val="Arial Narrow"/>
        <family val="2"/>
        <charset val="238"/>
      </rPr>
      <t>zahtevan certifikat</t>
    </r>
  </si>
  <si>
    <r>
      <t>BIO pirin krof z marmelado 80 g do 100 g,</t>
    </r>
    <r>
      <rPr>
        <sz val="11"/>
        <color rgb="FFFF0000"/>
        <rFont val="Arial Narrow"/>
        <family val="2"/>
        <charset val="238"/>
      </rPr>
      <t xml:space="preserve"> zahtevan certifikat</t>
    </r>
  </si>
  <si>
    <r>
      <t>BIO rožičeva potička 80 g do 100 g,</t>
    </r>
    <r>
      <rPr>
        <sz val="11"/>
        <color rgb="FFFF0000"/>
        <rFont val="Arial Narrow"/>
        <family val="2"/>
        <charset val="238"/>
      </rPr>
      <t xml:space="preserve"> zahtevan certifikat</t>
    </r>
  </si>
  <si>
    <t>borovničev nektar (lahko borovnica - aronija) min. 35% sd 1 l, pakirano v TP embalažo s pokrovčkom</t>
  </si>
  <si>
    <t>breskov nektar (lahko breskev  - jabolko) min. 50 % sd 0,2 l, embalaža s pokrovčkom</t>
  </si>
  <si>
    <t>jagodni nektar (lahko kombinacija jagoda, jabolko, grozdje) min. 45 % sd 0,2 l, embalaža s pokrovčkom</t>
  </si>
  <si>
    <t>jagodni nektar (lahko kombinacija jagoda, jabolko, grozdje) min. 45% sd 1  l, pakirano v TP embalažo s pokrovčkom</t>
  </si>
  <si>
    <t>marelični nektar (lahko marelica - jabolko) 0,2 l, min. 43% sadni delež, embalaža s pokrovčkom</t>
  </si>
  <si>
    <t>marelični nektar (lahko marelica - jabolko) min. 43% sd  1 l, pakirano v TP embalažo s pokrovčkom</t>
  </si>
  <si>
    <t>sadna pijača različni okusi 10-20 % sd 0,5 l, kvalitete kot Fruc, brez dodanih konzervansov, brez umetnih sladil</t>
  </si>
  <si>
    <t>smoothie breskev z vlakninami 0,2 l, embalaža s pokrovčkom</t>
  </si>
  <si>
    <t xml:space="preserve">sadno zelenjavni sok 100%, pakirano po 1 l, embalaža s pokrovčkom  </t>
  </si>
  <si>
    <r>
      <t xml:space="preserve">bio testenine rezanci polširoki ali široki, pirini, </t>
    </r>
    <r>
      <rPr>
        <sz val="11"/>
        <color rgb="FFFF0000"/>
        <rFont val="Arial Narrow"/>
        <family val="2"/>
        <charset val="238"/>
      </rPr>
      <t>zahtevan certifikat</t>
    </r>
  </si>
  <si>
    <r>
      <t xml:space="preserve">bio zvezdice temne, pakirano po 2 kg, </t>
    </r>
    <r>
      <rPr>
        <sz val="11"/>
        <color rgb="FFFF0000"/>
        <rFont val="Arial Narrow"/>
        <family val="2"/>
        <charset val="238"/>
      </rPr>
      <t>zahtevan certifikat</t>
    </r>
  </si>
  <si>
    <t>burek pizza 26 dag</t>
  </si>
  <si>
    <t>burek veganski 26 dag</t>
  </si>
  <si>
    <t>burek ajdov s skuto 26 dag</t>
  </si>
  <si>
    <t>rogljič (štručka) fit 7 dag</t>
  </si>
  <si>
    <t>svaljki s polnozrnatimi ovsenimi kosmiči, pakirano po 1 kg</t>
  </si>
  <si>
    <t>rogljič temni (štručka) s koprivami 95 g</t>
  </si>
  <si>
    <t>zavitek višnjev s skuto iz vlečenega testa</t>
  </si>
  <si>
    <t>biskvitni kolač pirin s semeni (pečeno zamrznjeno), 3,4 kg</t>
  </si>
  <si>
    <t>štručka riževa brez glutena, 50 g</t>
  </si>
  <si>
    <t xml:space="preserve">pecivo okroglo brez glutena, 90 g </t>
  </si>
  <si>
    <t xml:space="preserve">AJDOVA MOKA bio, brez alergenov, brez glutena, pakirana po 500 g </t>
  </si>
  <si>
    <t>Biskvit z mareličnim nadevom, brez glutena, brez alergenov,   175 g</t>
  </si>
  <si>
    <t>Biskvit  s čokolado, brez gliutena, bio, 140 g</t>
  </si>
  <si>
    <t>DESERT (puding) rižev z vaniljo, bio, brez vseh alergenov, pakiranje 4 x 100 g</t>
  </si>
  <si>
    <t xml:space="preserve">DESERTrižev s kakavom, bio, brez vseh alergenov, pakiranje 4 x 100 </t>
  </si>
  <si>
    <t>DESERT kokos  različni okusi, brez glutena, 2x125g</t>
  </si>
  <si>
    <t xml:space="preserve">DESERT (puding) sojin s čokolad, brez glutena, 2 x 115 g </t>
  </si>
  <si>
    <t xml:space="preserve">DESERT (puding) sojin, z vanilijo, brez glutena, 2x115 g </t>
  </si>
  <si>
    <t>GRISINI s sezamom, brez glutena, bio, 100g</t>
  </si>
  <si>
    <t>JAJČNI NADOMESTEK v prahu, brez vseh alergenov, 200 g</t>
  </si>
  <si>
    <t xml:space="preserve">jogurt sojin, navadni, brez glutena,  2 x 125 g </t>
  </si>
  <si>
    <t xml:space="preserve">jogurt sojin, okus breskev-marakuja, brez glutena,  2 x 125 g </t>
  </si>
  <si>
    <t xml:space="preserve">jogurt sojin, okus jagoda, brez glutena, 2 x 125 g </t>
  </si>
  <si>
    <t>KAKAV, presni v prahu, bio, brez vseh alergenov, 200 g</t>
  </si>
  <si>
    <t>KAŠA AJDOVA, brez glutena, bio, do 500 g</t>
  </si>
  <si>
    <t xml:space="preserve">KORUZNA MOKA,, brez glutena,  bio, pakirana po 400g do 1000 g  </t>
  </si>
  <si>
    <t>KOSMIČI, riževi in proseni z gozdnimi sadeži, brez vseh alergenov, 300 g</t>
  </si>
  <si>
    <t xml:space="preserve">KOSMIČI OVSENI, brez glutena, bio, 475 g </t>
  </si>
  <si>
    <t>KOSMIČI KORUZNI, brez vseh alergenov,  300 g</t>
  </si>
  <si>
    <t>KREMA univerzalna rastlinska, brez glutena,  brez laktoze, do 300 ml</t>
  </si>
  <si>
    <t>KRUH  CLASIC brez glutena in mleka, bio,  400 g</t>
  </si>
  <si>
    <t>KRUH PANINI CLASIC, brez glutena in mleka, 188 g</t>
  </si>
  <si>
    <t>KRUH RUSTIC, brez glutena in mleka, bio, 430 g</t>
  </si>
  <si>
    <t>KRUH VEČZRANATI, brez glutena, 300 g</t>
  </si>
  <si>
    <t>KRUHKI KORUZNI HRUSTLJAVI, brez vseh alergenov, 125 g</t>
  </si>
  <si>
    <t>KRUHKI ZA HAMBURGER, dopeka, brez glutena, in mleka, 250 g</t>
  </si>
  <si>
    <t>KUS KUS, iz 100% koruzne moke, brez glutena, bio, do 500 g</t>
  </si>
  <si>
    <t>KVINOJA bio, brez glutena, 500 g</t>
  </si>
  <si>
    <t>KUS KUS, koruza in riž, brez glutena, bio, 250 g</t>
  </si>
  <si>
    <t>MAJONEZA brez jajc glutena in mleka, 165 g</t>
  </si>
  <si>
    <t>MOKA SAMOVZHAJAJOČA, brez  vseh alergenov, 500 g - 1 kg</t>
  </si>
  <si>
    <t>NAMA ČOKOLADNI okus slane karamele, brez glutena,  do 275 g</t>
  </si>
  <si>
    <t>NAPITEK rižev, brez glutena, bio, 1000 ml</t>
  </si>
  <si>
    <t>NAPITEK sojin, bio, 1000 ml</t>
  </si>
  <si>
    <t>OLJE kokosovo, hladno stiskano, bio, 450 ml</t>
  </si>
  <si>
    <t>PECILNI PRAŠEK (VINSKI KAMEN), brez glutena, bio, 3x17 g</t>
  </si>
  <si>
    <t>PERESNIKI, brez vseh alergenov, koruza zelenjava, 350 g</t>
  </si>
  <si>
    <t>PERESNIKI, brez vseh alergenov, s kvinojo, 350 g</t>
  </si>
  <si>
    <t>POLENTA BELA instant, brez glutena, do 500 g</t>
  </si>
  <si>
    <t>POLENTA KORUZA, brez glutena, bio,  500 g</t>
  </si>
  <si>
    <t>POLŽKI, brez vseh alergenov riž koruza, 350 g</t>
  </si>
  <si>
    <t>REZANCI, riževi, brez glutenski, do 400 g</t>
  </si>
  <si>
    <t>RINČICE, brezglutenski, testenine iz koruzne moke, 250 g</t>
  </si>
  <si>
    <t>RIŽ, dolgozrnati, nebrušen,  brez glutena, 500 g</t>
  </si>
  <si>
    <t>SIRUP javorjev, bio, 250 ml</t>
  </si>
  <si>
    <t>SVEDRI RIŽEVI Z ZELENJAVO, brez vseh alergenov,  350 g</t>
  </si>
  <si>
    <t>SVEDRI, iz koruze in riža z zelenjavo, 350 g</t>
  </si>
  <si>
    <t>ŠKROB jedilni (gostilo), brez glutena, bio, 250 g</t>
  </si>
  <si>
    <t>ŠPAGETI, brez glutena, iz koruze,  500 g</t>
  </si>
  <si>
    <t>ŠPAGETI, iz koruze in riža, brez glutena, bio, 500 g</t>
  </si>
  <si>
    <t>VAFLJI riževi, brez dodane soli, brez glutena, bio, 100 g</t>
  </si>
  <si>
    <t>VEČNAMENSKA MOKA brez vseh alergenov, pakirana do 1000 g</t>
  </si>
  <si>
    <t>ZDROB RIŽEV, brez glutena, polnozrnati, bio, 500 g</t>
  </si>
  <si>
    <t>FRUKTOZNI SLADKOR, 500 g</t>
  </si>
  <si>
    <t>burger vegi sojin z grahom in korenjem, 200 g</t>
  </si>
  <si>
    <t>čevapčiči sojini, 180 do 200 g</t>
  </si>
  <si>
    <t>hrenovke veganske, 180 g - 200 g</t>
  </si>
  <si>
    <t>pečenice za žar, veganske, bio, 250 g</t>
  </si>
  <si>
    <t>tofu sojin dimljeni, 200 do 250 g</t>
  </si>
  <si>
    <t>tofu sojin navadni, 200 do 250 g</t>
  </si>
  <si>
    <t>ŠT. ŽIVIL PO MERILU "SHEMA KAKOVOSTI" (Vpišite 1 če živilo izpolnjuje zahteve za sheme kakovosti)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</si>
</sst>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24" x14ac:knownFonts="1">
    <font>
      <sz val="10"/>
      <name val="Arial"/>
      <charset val="238"/>
    </font>
    <font>
      <sz val="10"/>
      <name val="Arial Narrow"/>
      <family val="2"/>
      <charset val="238"/>
    </font>
    <font>
      <b/>
      <sz val="10"/>
      <name val="Arial Narrow"/>
      <family val="2"/>
      <charset val="238"/>
    </font>
    <font>
      <sz val="11"/>
      <name val="Arial Narrow"/>
      <family val="2"/>
      <charset val="238"/>
    </font>
    <font>
      <sz val="11"/>
      <name val="Arial"/>
      <family val="2"/>
      <charset val="238"/>
    </font>
    <font>
      <b/>
      <sz val="11"/>
      <name val="Arial Narrow"/>
      <family val="2"/>
      <charset val="238"/>
    </font>
    <font>
      <b/>
      <sz val="11"/>
      <name val="Arial"/>
      <family val="2"/>
      <charset val="238"/>
    </font>
    <font>
      <b/>
      <u/>
      <sz val="10"/>
      <name val="Arial Narrow"/>
      <family val="2"/>
      <charset val="238"/>
    </font>
    <font>
      <sz val="10"/>
      <color indexed="8"/>
      <name val="Calibri"/>
      <family val="2"/>
      <charset val="238"/>
    </font>
    <font>
      <sz val="11"/>
      <color rgb="FF006100"/>
      <name val="Calibri"/>
      <family val="2"/>
      <charset val="238"/>
      <scheme val="minor"/>
    </font>
    <font>
      <sz val="10"/>
      <name val="Arial"/>
      <family val="2"/>
      <charset val="238"/>
    </font>
    <font>
      <b/>
      <sz val="9"/>
      <name val="Arial Narrow"/>
      <family val="2"/>
      <charset val="238"/>
    </font>
    <font>
      <sz val="10"/>
      <color theme="1"/>
      <name val="Arial Narrow"/>
      <family val="2"/>
      <charset val="238"/>
    </font>
    <font>
      <sz val="11"/>
      <color rgb="FFFF0000"/>
      <name val="Arial Narrow"/>
      <family val="2"/>
      <charset val="238"/>
    </font>
    <font>
      <strike/>
      <sz val="11"/>
      <color rgb="FFFF0000"/>
      <name val="Arial Narrow"/>
      <family val="2"/>
      <charset val="238"/>
    </font>
    <font>
      <sz val="11"/>
      <color theme="1"/>
      <name val="Arial Narrow"/>
      <family val="2"/>
      <charset val="238"/>
    </font>
    <font>
      <b/>
      <sz val="11"/>
      <color theme="1"/>
      <name val="Arial Narrow"/>
      <family val="2"/>
      <charset val="238"/>
    </font>
    <font>
      <b/>
      <sz val="10"/>
      <name val="Calibri"/>
      <family val="2"/>
      <charset val="238"/>
      <scheme val="minor"/>
    </font>
    <font>
      <u/>
      <sz val="10"/>
      <name val="Arial Narrow"/>
      <family val="2"/>
      <charset val="238"/>
    </font>
    <font>
      <u/>
      <sz val="10"/>
      <name val="Arial"/>
      <family val="2"/>
      <charset val="238"/>
    </font>
    <font>
      <sz val="11"/>
      <color rgb="FFFF0000"/>
      <name val="Arial"/>
      <family val="2"/>
      <charset val="238"/>
    </font>
    <font>
      <sz val="11"/>
      <name val="Calibri"/>
      <family val="2"/>
      <charset val="238"/>
      <scheme val="minor"/>
    </font>
    <font>
      <sz val="11"/>
      <color rgb="FFFF0000"/>
      <name val="Calibri"/>
      <family val="2"/>
      <charset val="238"/>
      <scheme val="minor"/>
    </font>
    <font>
      <b/>
      <sz val="11"/>
      <name val="Calibri"/>
      <family val="2"/>
      <charset val="238"/>
      <scheme val="minor"/>
    </font>
  </fonts>
  <fills count="10">
    <fill>
      <patternFill patternType="none"/>
    </fill>
    <fill>
      <patternFill patternType="gray125"/>
    </fill>
    <fill>
      <patternFill patternType="solid">
        <fgColor indexed="50"/>
        <bgColor indexed="64"/>
      </patternFill>
    </fill>
    <fill>
      <patternFill patternType="solid">
        <fgColor indexed="9"/>
        <bgColor indexed="64"/>
      </patternFill>
    </fill>
    <fill>
      <patternFill patternType="solid">
        <fgColor indexed="42"/>
        <bgColor indexed="64"/>
      </patternFill>
    </fill>
    <fill>
      <patternFill patternType="solid">
        <fgColor rgb="FFC6EFCE"/>
      </patternFill>
    </fill>
    <fill>
      <patternFill patternType="solid">
        <fgColor rgb="FF92D050"/>
        <bgColor indexed="64"/>
      </patternFill>
    </fill>
    <fill>
      <patternFill patternType="solid">
        <fgColor rgb="FFCCFFCC"/>
        <bgColor indexed="64"/>
      </patternFill>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9" fillId="5" borderId="0"/>
    <xf numFmtId="0" fontId="10" fillId="0" borderId="0"/>
  </cellStyleXfs>
  <cellXfs count="247">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2" fontId="2" fillId="0" borderId="0" xfId="0" applyNumberFormat="1" applyFont="1" applyProtection="1">
      <protection locked="0"/>
    </xf>
    <xf numFmtId="4" fontId="3" fillId="0" borderId="1" xfId="0" applyNumberFormat="1" applyFont="1" applyBorder="1" applyAlignment="1">
      <alignment horizontal="center" vertical="top"/>
    </xf>
    <xf numFmtId="3" fontId="3" fillId="0" borderId="1" xfId="0" applyNumberFormat="1" applyFont="1" applyBorder="1" applyAlignment="1" applyProtection="1">
      <alignment horizontal="center" vertical="center"/>
      <protection locked="0"/>
    </xf>
    <xf numFmtId="0" fontId="3" fillId="0" borderId="0" xfId="0" applyFont="1" applyProtection="1">
      <protection locked="0"/>
    </xf>
    <xf numFmtId="0" fontId="3" fillId="0" borderId="0" xfId="0" applyFont="1" applyAlignment="1" applyProtection="1">
      <alignment wrapText="1"/>
      <protection locked="0"/>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 fontId="3" fillId="0" borderId="0" xfId="0" applyNumberFormat="1" applyFont="1" applyProtection="1">
      <protection locked="0"/>
    </xf>
    <xf numFmtId="0" fontId="4" fillId="0" borderId="0" xfId="0" applyFont="1" applyProtection="1">
      <protection locked="0"/>
    </xf>
    <xf numFmtId="2" fontId="4" fillId="0" borderId="0" xfId="0" applyNumberFormat="1" applyFont="1" applyProtection="1">
      <protection locked="0"/>
    </xf>
    <xf numFmtId="0" fontId="5" fillId="0" borderId="0" xfId="0" applyFont="1" applyProtection="1">
      <protection locked="0"/>
    </xf>
    <xf numFmtId="2" fontId="3" fillId="0" borderId="0" xfId="0" applyNumberFormat="1" applyFont="1" applyProtection="1">
      <protection locked="0"/>
    </xf>
    <xf numFmtId="0" fontId="11" fillId="2" borderId="1" xfId="2" applyFont="1" applyFill="1" applyBorder="1" applyAlignment="1" applyProtection="1">
      <alignment horizontal="center" vertical="top" wrapText="1"/>
      <protection locked="0"/>
    </xf>
    <xf numFmtId="3" fontId="11" fillId="2" borderId="1" xfId="2" applyNumberFormat="1" applyFont="1" applyFill="1" applyBorder="1" applyAlignment="1" applyProtection="1">
      <alignment horizontal="center" vertical="top" wrapText="1"/>
      <protection locked="0"/>
    </xf>
    <xf numFmtId="4" fontId="11" fillId="2" borderId="1" xfId="2" applyNumberFormat="1" applyFont="1" applyFill="1" applyBorder="1" applyAlignment="1" applyProtection="1">
      <alignment horizontal="center" vertical="top" wrapText="1"/>
      <protection locked="0"/>
    </xf>
    <xf numFmtId="0" fontId="0" fillId="0" borderId="1" xfId="0" applyBorder="1" applyProtection="1">
      <protection locked="0"/>
    </xf>
    <xf numFmtId="0" fontId="5" fillId="4" borderId="2" xfId="0" applyFont="1" applyFill="1" applyBorder="1" applyAlignment="1" applyProtection="1">
      <alignment vertical="center"/>
      <protection locked="0"/>
    </xf>
    <xf numFmtId="0" fontId="5" fillId="4" borderId="3" xfId="0" applyFont="1" applyFill="1" applyBorder="1" applyAlignment="1" applyProtection="1">
      <alignmen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vertical="center" wrapText="1"/>
      <protection locked="0"/>
    </xf>
    <xf numFmtId="3"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top"/>
      <protection locked="0"/>
    </xf>
    <xf numFmtId="164" fontId="3" fillId="0" borderId="1" xfId="0" applyNumberFormat="1" applyFont="1" applyBorder="1" applyAlignment="1" applyProtection="1">
      <alignment horizontal="center" vertical="top"/>
      <protection locked="0"/>
    </xf>
    <xf numFmtId="4" fontId="3" fillId="0" borderId="1" xfId="0" applyNumberFormat="1" applyFont="1" applyBorder="1" applyAlignment="1" applyProtection="1">
      <alignment horizontal="center" vertical="top"/>
      <protection locked="0"/>
    </xf>
    <xf numFmtId="1" fontId="3" fillId="0" borderId="1" xfId="0" applyNumberFormat="1" applyFont="1" applyBorder="1" applyAlignment="1" applyProtection="1">
      <alignment horizontal="center" vertical="top"/>
      <protection locked="0"/>
    </xf>
    <xf numFmtId="2" fontId="3" fillId="0" borderId="1" xfId="0" applyNumberFormat="1" applyFont="1" applyBorder="1" applyAlignment="1" applyProtection="1">
      <alignment horizontal="center" vertical="center" wrapText="1"/>
      <protection locked="0"/>
    </xf>
    <xf numFmtId="3" fontId="15" fillId="0" borderId="1"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top"/>
      <protection locked="0"/>
    </xf>
    <xf numFmtId="4" fontId="15" fillId="0" borderId="1" xfId="0" applyNumberFormat="1" applyFont="1" applyBorder="1" applyAlignment="1" applyProtection="1">
      <alignment horizontal="center" vertical="top"/>
      <protection locked="0"/>
    </xf>
    <xf numFmtId="0" fontId="13" fillId="0" borderId="0" xfId="0" applyFont="1" applyProtection="1">
      <protection locked="0"/>
    </xf>
    <xf numFmtId="0" fontId="5" fillId="0" borderId="3" xfId="0" applyFont="1" applyBorder="1" applyAlignment="1" applyProtection="1">
      <alignment vertical="center" wrapText="1"/>
      <protection locked="0"/>
    </xf>
    <xf numFmtId="4" fontId="5" fillId="0" borderId="1" xfId="0" quotePrefix="1" applyNumberFormat="1" applyFont="1" applyBorder="1" applyAlignment="1" applyProtection="1">
      <alignment horizontal="center" vertical="center"/>
      <protection locked="0"/>
    </xf>
    <xf numFmtId="4" fontId="5" fillId="0" borderId="1" xfId="0" applyNumberFormat="1" applyFont="1" applyBorder="1" applyAlignment="1" applyProtection="1">
      <alignment horizontal="center" vertical="center"/>
      <protection locked="0"/>
    </xf>
    <xf numFmtId="3" fontId="5" fillId="0" borderId="1" xfId="0" applyNumberFormat="1" applyFont="1" applyBorder="1" applyAlignment="1" applyProtection="1">
      <alignment horizontal="center" vertical="center"/>
      <protection locked="0"/>
    </xf>
    <xf numFmtId="2" fontId="5" fillId="0" borderId="1" xfId="0" applyNumberFormat="1" applyFont="1" applyBorder="1" applyAlignment="1" applyProtection="1">
      <alignment horizontal="center" vertical="center" wrapText="1"/>
      <protection locked="0"/>
    </xf>
    <xf numFmtId="4" fontId="5" fillId="0" borderId="1" xfId="0" applyNumberFormat="1" applyFont="1" applyBorder="1" applyAlignment="1" applyProtection="1">
      <alignment horizontal="center" vertical="top"/>
      <protection locked="0"/>
    </xf>
    <xf numFmtId="0" fontId="5" fillId="4" borderId="6" xfId="0" applyFont="1" applyFill="1" applyBorder="1" applyAlignment="1" applyProtection="1">
      <alignment vertical="center" wrapText="1"/>
      <protection locked="0"/>
    </xf>
    <xf numFmtId="0" fontId="3" fillId="0" borderId="1" xfId="0" applyFont="1" applyBorder="1" applyAlignment="1" applyProtection="1">
      <alignment horizontal="left" vertical="center" wrapText="1"/>
      <protection locked="0"/>
    </xf>
    <xf numFmtId="164"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vertical="center"/>
      <protection locked="0"/>
    </xf>
    <xf numFmtId="0" fontId="5" fillId="0" borderId="1" xfId="0" applyFont="1" applyBorder="1" applyAlignment="1" applyProtection="1">
      <alignment horizontal="left" vertical="center" wrapText="1"/>
      <protection locked="0"/>
    </xf>
    <xf numFmtId="3" fontId="5" fillId="0" borderId="1" xfId="0" quotePrefix="1" applyNumberFormat="1" applyFont="1" applyBorder="1" applyAlignment="1" applyProtection="1">
      <alignment horizontal="center" vertical="center"/>
      <protection locked="0"/>
    </xf>
    <xf numFmtId="0" fontId="5" fillId="7" borderId="1" xfId="0" applyFont="1" applyFill="1" applyBorder="1" applyAlignment="1" applyProtection="1">
      <alignment horizontal="left" vertical="center"/>
      <protection locked="0"/>
    </xf>
    <xf numFmtId="0" fontId="5" fillId="7" borderId="2" xfId="0" applyFont="1" applyFill="1" applyBorder="1" applyAlignment="1" applyProtection="1">
      <alignment vertical="center" wrapText="1"/>
      <protection locked="0"/>
    </xf>
    <xf numFmtId="0" fontId="3" fillId="7" borderId="1" xfId="0" applyFont="1" applyFill="1" applyBorder="1" applyAlignment="1" applyProtection="1">
      <alignment horizontal="center" vertical="center" wrapText="1"/>
      <protection locked="0"/>
    </xf>
    <xf numFmtId="4" fontId="3" fillId="7" borderId="1" xfId="0" applyNumberFormat="1" applyFont="1" applyFill="1" applyBorder="1" applyAlignment="1" applyProtection="1">
      <alignment horizontal="center" vertical="center" wrapText="1"/>
      <protection locked="0"/>
    </xf>
    <xf numFmtId="4" fontId="3" fillId="7" borderId="1" xfId="0" applyNumberFormat="1" applyFont="1" applyFill="1" applyBorder="1" applyAlignment="1" applyProtection="1">
      <alignment horizontal="center" vertical="center"/>
      <protection locked="0"/>
    </xf>
    <xf numFmtId="3" fontId="5" fillId="7" borderId="1" xfId="0" quotePrefix="1" applyNumberFormat="1" applyFont="1" applyFill="1" applyBorder="1" applyAlignment="1" applyProtection="1">
      <alignment horizontal="center" vertical="center"/>
      <protection locked="0"/>
    </xf>
    <xf numFmtId="0" fontId="15" fillId="0" borderId="1" xfId="0" applyFont="1" applyBorder="1" applyAlignment="1" applyProtection="1">
      <alignment horizontal="left" vertical="center" wrapText="1"/>
      <protection locked="0"/>
    </xf>
    <xf numFmtId="4" fontId="15" fillId="0" borderId="1" xfId="0" applyNumberFormat="1" applyFont="1" applyBorder="1" applyAlignment="1" applyProtection="1">
      <alignment horizontal="center" vertical="center"/>
      <protection locked="0"/>
    </xf>
    <xf numFmtId="3" fontId="16" fillId="0" borderId="1" xfId="0" quotePrefix="1" applyNumberFormat="1" applyFont="1" applyBorder="1" applyAlignment="1" applyProtection="1">
      <alignment horizontal="center" vertical="center"/>
      <protection locked="0"/>
    </xf>
    <xf numFmtId="0" fontId="5" fillId="0" borderId="2" xfId="0" applyFont="1" applyBorder="1" applyAlignment="1" applyProtection="1">
      <alignment vertical="center"/>
      <protection locked="0"/>
    </xf>
    <xf numFmtId="0" fontId="5" fillId="7" borderId="3" xfId="0" applyFont="1" applyFill="1" applyBorder="1" applyAlignment="1" applyProtection="1">
      <alignment vertical="center" wrapText="1"/>
      <protection locked="0"/>
    </xf>
    <xf numFmtId="0" fontId="5" fillId="7" borderId="6" xfId="0" applyFont="1" applyFill="1" applyBorder="1" applyAlignment="1" applyProtection="1">
      <alignment vertical="center" wrapText="1"/>
      <protection locked="0"/>
    </xf>
    <xf numFmtId="0" fontId="7" fillId="0" borderId="0" xfId="0" applyFont="1" applyAlignment="1" applyProtection="1">
      <alignment vertical="center"/>
      <protection locked="0"/>
    </xf>
    <xf numFmtId="0" fontId="7" fillId="0" borderId="0" xfId="0" applyFont="1" applyAlignment="1" applyProtection="1">
      <alignment vertical="center" wrapText="1"/>
      <protection locked="0"/>
    </xf>
    <xf numFmtId="0" fontId="1" fillId="0" borderId="0" xfId="0" applyFont="1" applyProtection="1">
      <protection locked="0"/>
    </xf>
    <xf numFmtId="2" fontId="1" fillId="0" borderId="0" xfId="0" applyNumberFormat="1" applyFont="1" applyProtection="1">
      <protection locked="0"/>
    </xf>
    <xf numFmtId="0" fontId="1" fillId="0" borderId="0" xfId="0" applyFont="1" applyAlignment="1" applyProtection="1">
      <alignment vertical="center"/>
      <protection locked="0"/>
    </xf>
    <xf numFmtId="0" fontId="1" fillId="0" borderId="0" xfId="0" applyFont="1" applyAlignment="1" applyProtection="1">
      <alignment vertical="center" wrapText="1"/>
      <protection locked="0"/>
    </xf>
    <xf numFmtId="0" fontId="1" fillId="0" borderId="0" xfId="0" applyFont="1" applyAlignment="1" applyProtection="1">
      <alignment wrapText="1"/>
      <protection locked="0"/>
    </xf>
    <xf numFmtId="2" fontId="1" fillId="0" borderId="0" xfId="0" applyNumberFormat="1" applyFont="1" applyAlignment="1" applyProtection="1">
      <alignment wrapText="1"/>
      <protection locked="0"/>
    </xf>
    <xf numFmtId="2" fontId="1" fillId="0" borderId="0" xfId="0" applyNumberFormat="1" applyFont="1" applyAlignment="1" applyProtection="1">
      <alignment vertical="center" wrapText="1"/>
      <protection locked="0"/>
    </xf>
    <xf numFmtId="0" fontId="0" fillId="0" borderId="0" xfId="0" applyAlignment="1" applyProtection="1">
      <alignment vertical="center" wrapText="1"/>
      <protection locked="0"/>
    </xf>
    <xf numFmtId="2" fontId="0" fillId="0" borderId="0" xfId="0" applyNumberFormat="1" applyAlignment="1" applyProtection="1">
      <alignment vertical="center" wrapText="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wrapText="1"/>
      <protection locked="0"/>
    </xf>
    <xf numFmtId="0" fontId="5" fillId="0" borderId="0" xfId="0" applyFont="1" applyAlignment="1" applyProtection="1">
      <alignment wrapText="1"/>
      <protection locked="0"/>
    </xf>
    <xf numFmtId="3"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3" fontId="5" fillId="0" borderId="1" xfId="0" quotePrefix="1" applyNumberFormat="1" applyFont="1" applyBorder="1" applyAlignment="1">
      <alignment horizontal="center" vertical="center"/>
    </xf>
    <xf numFmtId="4" fontId="5" fillId="0" borderId="1" xfId="0" quotePrefix="1" applyNumberFormat="1" applyFont="1" applyBorder="1" applyAlignment="1">
      <alignment horizontal="center" vertical="center"/>
    </xf>
    <xf numFmtId="0" fontId="4" fillId="0" borderId="0" xfId="0" applyFont="1" applyAlignment="1" applyProtection="1">
      <alignment wrapText="1"/>
      <protection locked="0"/>
    </xf>
    <xf numFmtId="0" fontId="16" fillId="4" borderId="2" xfId="0" applyFont="1" applyFill="1" applyBorder="1" applyAlignment="1" applyProtection="1">
      <alignment vertical="center"/>
      <protection locked="0"/>
    </xf>
    <xf numFmtId="0" fontId="16" fillId="4" borderId="3" xfId="0" applyFont="1" applyFill="1" applyBorder="1" applyAlignment="1" applyProtection="1">
      <alignment vertical="center" wrapText="1"/>
      <protection locked="0"/>
    </xf>
    <xf numFmtId="0" fontId="13" fillId="0" borderId="1" xfId="0" applyFont="1" applyBorder="1" applyAlignment="1" applyProtection="1">
      <alignment horizontal="center" vertical="center" wrapText="1"/>
      <protection locked="0"/>
    </xf>
    <xf numFmtId="0" fontId="14" fillId="0" borderId="0" xfId="0" applyFont="1" applyProtection="1">
      <protection locked="0"/>
    </xf>
    <xf numFmtId="0" fontId="5" fillId="0" borderId="2" xfId="0" applyFont="1" applyBorder="1" applyAlignment="1" applyProtection="1">
      <alignment vertical="center" wrapText="1"/>
      <protection locked="0"/>
    </xf>
    <xf numFmtId="0" fontId="15" fillId="0" borderId="2" xfId="0" applyFont="1" applyBorder="1" applyAlignment="1" applyProtection="1">
      <alignment horizontal="left" vertical="center" wrapText="1"/>
      <protection locked="0"/>
    </xf>
    <xf numFmtId="0" fontId="13" fillId="0" borderId="1" xfId="0" applyFont="1" applyBorder="1" applyAlignment="1" applyProtection="1">
      <alignment horizontal="center" vertical="top"/>
      <protection locked="0"/>
    </xf>
    <xf numFmtId="0" fontId="3" fillId="0" borderId="7" xfId="0" applyFont="1" applyBorder="1" applyProtection="1">
      <protection locked="0"/>
    </xf>
    <xf numFmtId="0" fontId="0" fillId="0" borderId="0" xfId="0" applyProtection="1">
      <protection locked="0"/>
    </xf>
    <xf numFmtId="164" fontId="3" fillId="0" borderId="0" xfId="0" applyNumberFormat="1" applyFont="1" applyAlignment="1" applyProtection="1">
      <alignment horizontal="center" vertical="top"/>
      <protection locked="0"/>
    </xf>
    <xf numFmtId="4" fontId="3" fillId="0" borderId="0" xfId="0" applyNumberFormat="1" applyFont="1" applyAlignment="1" applyProtection="1">
      <alignment horizontal="center" vertical="top"/>
      <protection locked="0"/>
    </xf>
    <xf numFmtId="0" fontId="0" fillId="0" borderId="0" xfId="0" applyAlignment="1" applyProtection="1">
      <alignment vertical="center"/>
      <protection locked="0"/>
    </xf>
    <xf numFmtId="4" fontId="15" fillId="0" borderId="1" xfId="0" applyNumberFormat="1" applyFont="1" applyBorder="1" applyAlignment="1">
      <alignment horizontal="center" vertical="top"/>
    </xf>
    <xf numFmtId="0" fontId="10" fillId="0" borderId="1" xfId="0" applyFont="1" applyBorder="1" applyAlignment="1">
      <alignment horizontal="center"/>
    </xf>
    <xf numFmtId="3" fontId="5" fillId="0" borderId="1" xfId="0" applyNumberFormat="1" applyFont="1" applyBorder="1" applyAlignment="1">
      <alignment horizontal="center" vertical="center"/>
    </xf>
    <xf numFmtId="0" fontId="3" fillId="0" borderId="0" xfId="0" applyFont="1" applyAlignment="1" applyProtection="1">
      <alignment horizontal="left" wrapText="1"/>
      <protection locked="0"/>
    </xf>
    <xf numFmtId="0" fontId="5" fillId="4" borderId="5" xfId="0" applyFont="1" applyFill="1" applyBorder="1" applyAlignment="1" applyProtection="1">
      <alignment vertical="top"/>
      <protection locked="0"/>
    </xf>
    <xf numFmtId="0" fontId="4" fillId="4" borderId="5" xfId="0" applyFont="1" applyFill="1" applyBorder="1" applyAlignment="1" applyProtection="1">
      <alignment vertical="top" wrapText="1"/>
      <protection locked="0"/>
    </xf>
    <xf numFmtId="0" fontId="4" fillId="0" borderId="5" xfId="0" applyFont="1" applyBorder="1" applyAlignment="1" applyProtection="1">
      <alignment vertical="top" wrapText="1"/>
      <protection locked="0"/>
    </xf>
    <xf numFmtId="49" fontId="3" fillId="0" borderId="1" xfId="0" applyNumberFormat="1" applyFont="1" applyBorder="1" applyAlignment="1" applyProtection="1">
      <alignment horizontal="left" vertical="center" wrapText="1"/>
      <protection locked="0"/>
    </xf>
    <xf numFmtId="165"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vertical="center" wrapText="1"/>
      <protection locked="0"/>
    </xf>
    <xf numFmtId="0" fontId="5" fillId="4" borderId="2" xfId="1" applyFont="1" applyFill="1" applyBorder="1" applyAlignment="1" applyProtection="1">
      <alignment vertical="center"/>
      <protection locked="0"/>
    </xf>
    <xf numFmtId="0" fontId="5" fillId="4" borderId="3" xfId="0" applyFont="1" applyFill="1" applyBorder="1" applyAlignment="1" applyProtection="1">
      <alignment vertical="center"/>
      <protection locked="0"/>
    </xf>
    <xf numFmtId="0" fontId="3" fillId="3" borderId="1" xfId="0" applyFont="1" applyFill="1" applyBorder="1" applyAlignment="1" applyProtection="1">
      <alignment horizontal="left" vertical="center" wrapText="1"/>
      <protection locked="0"/>
    </xf>
    <xf numFmtId="0" fontId="5" fillId="4" borderId="4" xfId="1" applyFont="1" applyFill="1" applyBorder="1" applyAlignment="1" applyProtection="1">
      <alignment vertical="center"/>
      <protection locked="0"/>
    </xf>
    <xf numFmtId="0" fontId="5" fillId="4" borderId="7" xfId="0" applyFont="1" applyFill="1" applyBorder="1" applyAlignment="1" applyProtection="1">
      <alignment vertical="center"/>
      <protection locked="0"/>
    </xf>
    <xf numFmtId="0" fontId="3" fillId="3" borderId="1" xfId="0" applyFont="1" applyFill="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3" fillId="0" borderId="1" xfId="0" applyFont="1" applyBorder="1" applyAlignment="1" applyProtection="1">
      <alignment horizontal="left" vertical="top" wrapText="1"/>
      <protection locked="0"/>
    </xf>
    <xf numFmtId="1" fontId="3" fillId="0" borderId="1" xfId="0" applyNumberFormat="1" applyFont="1" applyBorder="1" applyAlignment="1" applyProtection="1">
      <alignment horizontal="center" vertical="center"/>
      <protection locked="0"/>
    </xf>
    <xf numFmtId="0" fontId="3" fillId="0" borderId="4" xfId="0" applyFont="1" applyBorder="1" applyAlignment="1" applyProtection="1">
      <alignment horizontal="left" vertical="center" wrapText="1"/>
      <protection locked="0"/>
    </xf>
    <xf numFmtId="0" fontId="3" fillId="0" borderId="0" xfId="0" applyFont="1" applyAlignment="1" applyProtection="1">
      <alignment horizontal="left" vertical="top" wrapText="1"/>
      <protection locked="0"/>
    </xf>
    <xf numFmtId="0" fontId="5" fillId="0" borderId="0" xfId="0" applyFont="1" applyAlignment="1" applyProtection="1">
      <alignment horizontal="left" wrapText="1"/>
      <protection locked="0"/>
    </xf>
    <xf numFmtId="0" fontId="7" fillId="0" borderId="0" xfId="0" applyFont="1" applyAlignment="1" applyProtection="1">
      <alignment wrapText="1"/>
      <protection locked="0"/>
    </xf>
    <xf numFmtId="0" fontId="12" fillId="0" borderId="0" xfId="0" applyFont="1" applyAlignment="1" applyProtection="1">
      <alignment wrapText="1"/>
      <protection locked="0"/>
    </xf>
    <xf numFmtId="0" fontId="1" fillId="0" borderId="0" xfId="0" applyFont="1" applyAlignment="1" applyProtection="1">
      <alignment horizontal="center"/>
      <protection locked="0"/>
    </xf>
    <xf numFmtId="4" fontId="1" fillId="0" borderId="0" xfId="0" applyNumberFormat="1" applyFont="1" applyAlignment="1" applyProtection="1">
      <alignment horizontal="center"/>
      <protection locked="0"/>
    </xf>
    <xf numFmtId="4" fontId="1" fillId="0" borderId="0" xfId="0" applyNumberFormat="1" applyFont="1" applyProtection="1">
      <protection locked="0"/>
    </xf>
    <xf numFmtId="0" fontId="8" fillId="0" borderId="0" xfId="0" applyFont="1" applyProtection="1">
      <protection locked="0"/>
    </xf>
    <xf numFmtId="0" fontId="4" fillId="0" borderId="0" xfId="0" applyFont="1" applyAlignment="1" applyProtection="1">
      <alignment horizontal="left" wrapText="1"/>
      <protection locked="0"/>
    </xf>
    <xf numFmtId="3"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0" fontId="5" fillId="4" borderId="4" xfId="0" applyFont="1" applyFill="1" applyBorder="1" applyAlignment="1" applyProtection="1">
      <alignment vertical="center"/>
      <protection locked="0"/>
    </xf>
    <xf numFmtId="0" fontId="5" fillId="4" borderId="7" xfId="0" applyFont="1" applyFill="1" applyBorder="1" applyAlignment="1" applyProtection="1">
      <alignment vertical="center" wrapText="1"/>
      <protection locked="0"/>
    </xf>
    <xf numFmtId="0" fontId="4" fillId="0" borderId="1" xfId="0" applyFont="1" applyBorder="1" applyAlignment="1" applyProtection="1">
      <alignment horizontal="center"/>
      <protection locked="0"/>
    </xf>
    <xf numFmtId="4" fontId="5"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protection locked="0"/>
    </xf>
    <xf numFmtId="0" fontId="5" fillId="4" borderId="1" xfId="0" applyFont="1" applyFill="1" applyBorder="1" applyAlignment="1" applyProtection="1">
      <alignment vertical="center"/>
      <protection locked="0"/>
    </xf>
    <xf numFmtId="0" fontId="5" fillId="4" borderId="1" xfId="0" applyFont="1" applyFill="1" applyBorder="1" applyAlignment="1" applyProtection="1">
      <alignment vertical="center" wrapText="1"/>
      <protection locked="0"/>
    </xf>
    <xf numFmtId="0" fontId="4" fillId="0" borderId="1" xfId="0" applyFont="1" applyBorder="1" applyProtection="1">
      <protection locked="0"/>
    </xf>
    <xf numFmtId="0" fontId="5" fillId="5" borderId="2" xfId="1" applyFont="1" applyBorder="1" applyAlignment="1" applyProtection="1">
      <alignment vertical="center"/>
      <protection locked="0"/>
    </xf>
    <xf numFmtId="0" fontId="9" fillId="5" borderId="3" xfId="1" applyBorder="1" applyAlignment="1" applyProtection="1">
      <alignment vertical="center" wrapText="1"/>
      <protection locked="0"/>
    </xf>
    <xf numFmtId="0" fontId="9" fillId="5" borderId="6" xfId="1" applyBorder="1" applyAlignment="1" applyProtection="1">
      <alignment vertical="center" wrapText="1"/>
      <protection locked="0"/>
    </xf>
    <xf numFmtId="0" fontId="6" fillId="0" borderId="1" xfId="0" applyFont="1" applyBorder="1" applyProtection="1">
      <protection locked="0"/>
    </xf>
    <xf numFmtId="0" fontId="3"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locked="0"/>
    </xf>
    <xf numFmtId="3" fontId="5" fillId="0" borderId="0" xfId="0" quotePrefix="1" applyNumberFormat="1" applyFont="1" applyAlignment="1" applyProtection="1">
      <alignment horizontal="center" vertical="center"/>
      <protection locked="0"/>
    </xf>
    <xf numFmtId="4" fontId="5" fillId="0" borderId="0" xfId="0" quotePrefix="1" applyNumberFormat="1" applyFont="1" applyAlignment="1" applyProtection="1">
      <alignment horizontal="center" vertical="center"/>
      <protection locked="0"/>
    </xf>
    <xf numFmtId="0" fontId="6"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horizontal="center"/>
      <protection locked="0"/>
    </xf>
    <xf numFmtId="4" fontId="2" fillId="0" borderId="0" xfId="0" applyNumberFormat="1" applyFont="1" applyProtection="1">
      <protection locked="0"/>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5" fillId="4" borderId="4" xfId="0" applyFont="1" applyFill="1" applyBorder="1" applyAlignment="1" applyProtection="1">
      <alignment vertical="top"/>
      <protection locked="0"/>
    </xf>
    <xf numFmtId="0" fontId="5" fillId="4" borderId="7" xfId="0" applyFont="1" applyFill="1" applyBorder="1" applyAlignment="1" applyProtection="1">
      <alignment vertical="top" wrapText="1"/>
      <protection locked="0"/>
    </xf>
    <xf numFmtId="0" fontId="3" fillId="0" borderId="1" xfId="0" applyFont="1" applyBorder="1" applyAlignment="1" applyProtection="1">
      <alignment horizontal="center"/>
      <protection locked="0"/>
    </xf>
    <xf numFmtId="0" fontId="5" fillId="0" borderId="1" xfId="0" applyFont="1" applyBorder="1" applyAlignment="1" applyProtection="1">
      <alignment horizontal="center"/>
      <protection locked="0"/>
    </xf>
    <xf numFmtId="0" fontId="4" fillId="2" borderId="0" xfId="0" applyFont="1" applyFill="1" applyProtection="1">
      <protection locked="0"/>
    </xf>
    <xf numFmtId="0" fontId="3" fillId="0" borderId="0" xfId="0" applyFont="1" applyAlignment="1" applyProtection="1">
      <alignment vertical="center" wrapText="1"/>
      <protection locked="0"/>
    </xf>
    <xf numFmtId="0" fontId="3" fillId="0" borderId="1" xfId="0" applyFont="1" applyBorder="1" applyAlignment="1" applyProtection="1">
      <alignment vertical="center" wrapText="1"/>
      <protection locked="0"/>
    </xf>
    <xf numFmtId="165" fontId="3" fillId="0" borderId="1" xfId="0" applyNumberFormat="1" applyFont="1" applyBorder="1" applyAlignment="1" applyProtection="1">
      <alignment horizontal="right" vertical="center" wrapText="1"/>
      <protection locked="0"/>
    </xf>
    <xf numFmtId="0" fontId="3" fillId="0" borderId="1" xfId="0" applyFont="1" applyBorder="1" applyProtection="1">
      <protection locked="0"/>
    </xf>
    <xf numFmtId="3" fontId="3" fillId="0" borderId="1" xfId="0" quotePrefix="1" applyNumberFormat="1" applyFont="1" applyBorder="1" applyAlignment="1" applyProtection="1">
      <alignment horizontal="center" vertical="center"/>
      <protection locked="0"/>
    </xf>
    <xf numFmtId="0" fontId="3" fillId="0" borderId="1" xfId="0" applyFont="1" applyBorder="1" applyAlignment="1" applyProtection="1">
      <alignment horizontal="center" vertical="top" wrapText="1"/>
      <protection locked="0"/>
    </xf>
    <xf numFmtId="0" fontId="5" fillId="0" borderId="1" xfId="0" applyFont="1" applyBorder="1" applyAlignment="1" applyProtection="1">
      <alignment vertical="center" wrapText="1"/>
      <protection locked="0"/>
    </xf>
    <xf numFmtId="0" fontId="5" fillId="0" borderId="1" xfId="0" applyFont="1" applyBorder="1" applyProtection="1">
      <protection locked="0"/>
    </xf>
    <xf numFmtId="0" fontId="9" fillId="5" borderId="3" xfId="1" applyBorder="1" applyAlignment="1" applyProtection="1">
      <alignment vertical="center"/>
      <protection locked="0"/>
    </xf>
    <xf numFmtId="0" fontId="9" fillId="5" borderId="6" xfId="1" applyBorder="1" applyAlignment="1" applyProtection="1">
      <alignment vertical="center"/>
      <protection locked="0"/>
    </xf>
    <xf numFmtId="4" fontId="3" fillId="0" borderId="1" xfId="0" quotePrefix="1" applyNumberFormat="1" applyFont="1" applyBorder="1" applyAlignment="1" applyProtection="1">
      <alignment horizontal="center" vertical="center"/>
      <protection locked="0"/>
    </xf>
    <xf numFmtId="164" fontId="5" fillId="0" borderId="1" xfId="0" quotePrefix="1" applyNumberFormat="1" applyFont="1" applyBorder="1" applyAlignment="1" applyProtection="1">
      <alignment horizontal="center" vertical="center"/>
      <protection locked="0"/>
    </xf>
    <xf numFmtId="0" fontId="17" fillId="7" borderId="1" xfId="0" applyFont="1" applyFill="1" applyBorder="1" applyProtection="1">
      <protection locked="0"/>
    </xf>
    <xf numFmtId="0" fontId="21" fillId="0" borderId="1" xfId="0" applyFont="1" applyBorder="1" applyAlignment="1" applyProtection="1">
      <alignment vertical="center" wrapText="1"/>
      <protection locked="0"/>
    </xf>
    <xf numFmtId="0" fontId="18" fillId="9" borderId="0" xfId="0" applyFont="1" applyFill="1" applyAlignment="1" applyProtection="1">
      <alignment vertical="center"/>
      <protection locked="0"/>
    </xf>
    <xf numFmtId="0" fontId="19" fillId="9" borderId="0" xfId="0" applyFont="1" applyFill="1" applyProtection="1">
      <protection locked="0"/>
    </xf>
    <xf numFmtId="0" fontId="1" fillId="0" borderId="0" xfId="0" applyFont="1" applyAlignment="1" applyProtection="1">
      <alignment horizontal="left"/>
      <protection locked="0"/>
    </xf>
    <xf numFmtId="0" fontId="5" fillId="0" borderId="0" xfId="0" applyFont="1" applyAlignment="1" applyProtection="1">
      <alignment vertical="center" wrapText="1"/>
      <protection locked="0"/>
    </xf>
    <xf numFmtId="3"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5" fillId="4" borderId="1" xfId="0" applyFont="1" applyFill="1" applyBorder="1" applyAlignment="1" applyProtection="1">
      <alignment vertical="top"/>
      <protection locked="0"/>
    </xf>
    <xf numFmtId="0" fontId="5" fillId="4" borderId="1" xfId="0" applyFont="1" applyFill="1" applyBorder="1" applyAlignment="1" applyProtection="1">
      <alignment vertical="top" wrapText="1"/>
      <protection locked="0"/>
    </xf>
    <xf numFmtId="0" fontId="3" fillId="0" borderId="1" xfId="0" applyFont="1" applyBorder="1" applyAlignment="1" applyProtection="1">
      <alignment horizontal="center" vertical="center"/>
      <protection locked="0"/>
    </xf>
    <xf numFmtId="4" fontId="3" fillId="0" borderId="1" xfId="0" applyNumberFormat="1" applyFont="1" applyBorder="1" applyAlignment="1" applyProtection="1">
      <alignment horizontal="right" vertical="center" wrapText="1"/>
      <protection locked="0"/>
    </xf>
    <xf numFmtId="0" fontId="3" fillId="3" borderId="1" xfId="0" applyFont="1" applyFill="1" applyBorder="1" applyAlignment="1" applyProtection="1">
      <alignment horizontal="center" vertical="center"/>
      <protection locked="0"/>
    </xf>
    <xf numFmtId="0" fontId="3" fillId="3" borderId="1" xfId="0" applyFont="1" applyFill="1" applyBorder="1" applyAlignment="1" applyProtection="1">
      <alignment vertical="center" wrapText="1"/>
      <protection locked="0"/>
    </xf>
    <xf numFmtId="0" fontId="3" fillId="3" borderId="1" xfId="0" applyFont="1" applyFill="1" applyBorder="1" applyAlignment="1" applyProtection="1">
      <alignment horizontal="center" vertical="center" wrapText="1"/>
      <protection locked="0"/>
    </xf>
    <xf numFmtId="0" fontId="4" fillId="0" borderId="0" xfId="0" applyFont="1" applyAlignment="1" applyProtection="1">
      <alignment vertical="center"/>
      <protection locked="0"/>
    </xf>
    <xf numFmtId="0" fontId="5" fillId="4" borderId="2" xfId="0" applyFont="1" applyFill="1" applyBorder="1" applyAlignment="1" applyProtection="1">
      <alignment vertical="top"/>
      <protection locked="0"/>
    </xf>
    <xf numFmtId="0" fontId="5" fillId="4" borderId="3" xfId="0" applyFont="1" applyFill="1" applyBorder="1" applyAlignment="1" applyProtection="1">
      <alignment vertical="top" wrapText="1"/>
      <protection locked="0"/>
    </xf>
    <xf numFmtId="0" fontId="5" fillId="4" borderId="6" xfId="0" applyFont="1" applyFill="1" applyBorder="1" applyAlignment="1" applyProtection="1">
      <alignment vertical="top" wrapText="1"/>
      <protection locked="0"/>
    </xf>
    <xf numFmtId="4" fontId="3" fillId="0" borderId="2" xfId="0" applyNumberFormat="1" applyFont="1" applyBorder="1" applyAlignment="1" applyProtection="1">
      <alignment horizontal="center" vertical="center" wrapText="1"/>
      <protection locked="0"/>
    </xf>
    <xf numFmtId="4" fontId="13" fillId="0" borderId="1" xfId="0" applyNumberFormat="1" applyFont="1" applyBorder="1" applyAlignment="1" applyProtection="1">
      <alignment horizontal="right" vertical="center" wrapText="1"/>
      <protection locked="0"/>
    </xf>
    <xf numFmtId="165" fontId="13"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20" fillId="0" borderId="0" xfId="0" applyFont="1" applyProtection="1">
      <protection locked="0"/>
    </xf>
    <xf numFmtId="4" fontId="5" fillId="0" borderId="2" xfId="0" quotePrefix="1" applyNumberFormat="1" applyFont="1" applyBorder="1" applyAlignment="1" applyProtection="1">
      <alignment horizontal="center" vertical="center"/>
      <protection locked="0"/>
    </xf>
    <xf numFmtId="0" fontId="3" fillId="0" borderId="1" xfId="0" applyFont="1" applyBorder="1" applyAlignment="1" applyProtection="1">
      <alignment vertical="top" wrapText="1"/>
      <protection locked="0"/>
    </xf>
    <xf numFmtId="0" fontId="3" fillId="0" borderId="0" xfId="0" applyFont="1" applyAlignment="1" applyProtection="1">
      <alignment vertical="top" wrapText="1"/>
      <protection locked="0"/>
    </xf>
    <xf numFmtId="0" fontId="3" fillId="0" borderId="0" xfId="0" applyFont="1" applyAlignment="1" applyProtection="1">
      <alignment horizontal="center" vertical="top" wrapText="1"/>
      <protection locked="0"/>
    </xf>
    <xf numFmtId="3" fontId="3" fillId="0" borderId="1" xfId="0" quotePrefix="1" applyNumberFormat="1" applyFont="1" applyBorder="1" applyAlignment="1">
      <alignment horizontal="center" vertical="center"/>
    </xf>
    <xf numFmtId="4" fontId="3" fillId="0" borderId="1" xfId="0" quotePrefix="1" applyNumberFormat="1" applyFont="1" applyBorder="1" applyAlignment="1">
      <alignment horizontal="center" vertical="center"/>
    </xf>
    <xf numFmtId="0" fontId="6" fillId="5" borderId="1" xfId="1" applyFont="1" applyBorder="1" applyAlignment="1" applyProtection="1">
      <alignment vertical="top"/>
      <protection locked="0"/>
    </xf>
    <xf numFmtId="0" fontId="6" fillId="5" borderId="1" xfId="1" applyFont="1" applyBorder="1" applyAlignment="1" applyProtection="1">
      <alignment vertical="top" wrapText="1"/>
      <protection locked="0"/>
    </xf>
    <xf numFmtId="3" fontId="3" fillId="0" borderId="1" xfId="0" applyNumberFormat="1" applyFont="1" applyBorder="1" applyAlignment="1" applyProtection="1">
      <alignment horizontal="center" vertical="top" wrapText="1"/>
      <protection locked="0"/>
    </xf>
    <xf numFmtId="0" fontId="15" fillId="0" borderId="1" xfId="0" applyFont="1" applyBorder="1" applyAlignment="1" applyProtection="1">
      <alignment horizontal="center" vertical="top" wrapText="1"/>
      <protection locked="0"/>
    </xf>
    <xf numFmtId="3" fontId="5" fillId="3" borderId="1" xfId="0" applyNumberFormat="1" applyFont="1" applyFill="1" applyBorder="1" applyAlignment="1" applyProtection="1">
      <alignment horizontal="center"/>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3" fillId="0" borderId="1" xfId="0" applyFont="1" applyBorder="1" applyAlignment="1" applyProtection="1">
      <alignment wrapText="1"/>
      <protection locked="0"/>
    </xf>
    <xf numFmtId="0" fontId="5" fillId="6" borderId="2" xfId="0" applyFont="1" applyFill="1" applyBorder="1" applyAlignment="1" applyProtection="1">
      <alignment vertical="center"/>
      <protection locked="0"/>
    </xf>
    <xf numFmtId="3" fontId="3" fillId="6" borderId="1" xfId="0" quotePrefix="1" applyNumberFormat="1" applyFont="1" applyFill="1" applyBorder="1" applyAlignment="1" applyProtection="1">
      <alignment horizontal="center" vertical="center"/>
      <protection locked="0"/>
    </xf>
    <xf numFmtId="4" fontId="3" fillId="6" borderId="1" xfId="0" applyNumberFormat="1" applyFont="1" applyFill="1" applyBorder="1" applyAlignment="1" applyProtection="1">
      <alignment horizontal="center" vertical="center"/>
      <protection locked="0"/>
    </xf>
    <xf numFmtId="4" fontId="5" fillId="6" borderId="1" xfId="0" quotePrefix="1" applyNumberFormat="1" applyFont="1" applyFill="1" applyBorder="1" applyAlignment="1" applyProtection="1">
      <alignment horizontal="center" vertical="center"/>
      <protection locked="0"/>
    </xf>
    <xf numFmtId="0" fontId="3" fillId="6" borderId="1" xfId="0" applyFont="1" applyFill="1" applyBorder="1" applyAlignment="1" applyProtection="1">
      <alignment horizontal="center" vertical="center"/>
      <protection locked="0"/>
    </xf>
    <xf numFmtId="0" fontId="3" fillId="6" borderId="1" xfId="0" applyFont="1" applyFill="1" applyBorder="1" applyProtection="1">
      <protection locked="0"/>
    </xf>
    <xf numFmtId="0" fontId="5" fillId="0" borderId="0" xfId="0" applyFont="1" applyAlignment="1" applyProtection="1">
      <alignment horizontal="left" vertical="top" wrapText="1"/>
      <protection locked="0"/>
    </xf>
    <xf numFmtId="4" fontId="3" fillId="0" borderId="0" xfId="0" applyNumberFormat="1" applyFont="1" applyAlignment="1" applyProtection="1">
      <alignment horizontal="center" vertical="top" wrapText="1"/>
      <protection locked="0"/>
    </xf>
    <xf numFmtId="0" fontId="5" fillId="0" borderId="1" xfId="0" quotePrefix="1" applyFont="1" applyBorder="1" applyAlignment="1">
      <alignment horizontal="center" vertical="center"/>
    </xf>
    <xf numFmtId="0" fontId="3" fillId="8" borderId="1" xfId="0" applyFont="1" applyFill="1" applyBorder="1" applyAlignment="1" applyProtection="1">
      <alignment horizontal="center" vertical="center" wrapText="1"/>
      <protection locked="0"/>
    </xf>
    <xf numFmtId="4" fontId="3" fillId="8" borderId="1" xfId="0" applyNumberFormat="1" applyFont="1" applyFill="1" applyBorder="1" applyAlignment="1" applyProtection="1">
      <alignment horizontal="center" vertical="center"/>
      <protection locked="0"/>
    </xf>
    <xf numFmtId="0" fontId="0" fillId="6" borderId="6" xfId="0" applyFill="1" applyBorder="1" applyAlignment="1" applyProtection="1">
      <alignment vertical="center"/>
      <protection locked="0"/>
    </xf>
    <xf numFmtId="4" fontId="3" fillId="0" borderId="1" xfId="0" applyNumberFormat="1" applyFont="1" applyBorder="1" applyAlignment="1">
      <alignment horizontal="center" vertical="center"/>
    </xf>
    <xf numFmtId="0" fontId="5" fillId="0" borderId="1" xfId="0" applyFont="1" applyBorder="1" applyAlignment="1" applyProtection="1">
      <alignment horizontal="center" vertical="center" wrapText="1"/>
      <protection locked="0"/>
    </xf>
    <xf numFmtId="0" fontId="5" fillId="0" borderId="1" xfId="0" applyFont="1" applyBorder="1"/>
    <xf numFmtId="0" fontId="23" fillId="5" borderId="3" xfId="1" applyFont="1" applyBorder="1" applyAlignment="1" applyProtection="1">
      <alignment vertical="center"/>
      <protection locked="0"/>
    </xf>
    <xf numFmtId="3" fontId="3" fillId="7" borderId="2" xfId="0" applyNumberFormat="1" applyFont="1" applyFill="1" applyBorder="1" applyAlignment="1" applyProtection="1">
      <alignment horizontal="center" vertical="center" wrapText="1"/>
      <protection locked="0"/>
    </xf>
    <xf numFmtId="0" fontId="0" fillId="0" borderId="3" xfId="0" applyBorder="1" applyProtection="1">
      <protection locked="0"/>
    </xf>
    <xf numFmtId="0" fontId="5" fillId="7" borderId="1" xfId="0" applyFont="1" applyFill="1" applyBorder="1" applyAlignment="1" applyProtection="1">
      <alignment horizontal="center" vertical="center"/>
      <protection locked="0"/>
    </xf>
    <xf numFmtId="0" fontId="0" fillId="0" borderId="6" xfId="0" applyBorder="1" applyProtection="1">
      <protection locked="0"/>
    </xf>
    <xf numFmtId="3" fontId="3" fillId="7" borderId="1" xfId="0" applyNumberFormat="1" applyFont="1" applyFill="1" applyBorder="1" applyAlignment="1" applyProtection="1">
      <alignment horizontal="center" vertical="center" wrapText="1"/>
      <protection locked="0"/>
    </xf>
    <xf numFmtId="0" fontId="1" fillId="0" borderId="0" xfId="0" applyFont="1" applyAlignment="1" applyProtection="1">
      <alignment horizontal="center" wrapText="1"/>
      <protection locked="0"/>
    </xf>
    <xf numFmtId="0" fontId="0" fillId="0" borderId="0" xfId="0" applyProtection="1">
      <protection locked="0"/>
    </xf>
    <xf numFmtId="0" fontId="3" fillId="0" borderId="0" xfId="0" applyFont="1" applyAlignment="1" applyProtection="1">
      <alignment horizontal="center" vertical="top" wrapText="1"/>
      <protection locked="0"/>
    </xf>
    <xf numFmtId="0" fontId="10" fillId="0" borderId="0" xfId="0" applyFont="1" applyAlignment="1" applyProtection="1">
      <alignment horizontal="center"/>
      <protection locked="0"/>
    </xf>
    <xf numFmtId="0" fontId="3" fillId="0" borderId="0" xfId="0" applyFont="1" applyAlignment="1" applyProtection="1">
      <alignment horizontal="center"/>
      <protection locked="0"/>
    </xf>
    <xf numFmtId="0" fontId="5" fillId="4" borderId="2" xfId="0" applyFont="1" applyFill="1" applyBorder="1" applyAlignment="1" applyProtection="1">
      <alignment horizontal="left" vertical="top" wrapText="1"/>
      <protection locked="0"/>
    </xf>
    <xf numFmtId="0" fontId="5" fillId="4" borderId="3" xfId="0" applyFont="1" applyFill="1" applyBorder="1" applyAlignment="1" applyProtection="1">
      <alignment horizontal="left" vertical="top" wrapText="1"/>
      <protection locked="0"/>
    </xf>
    <xf numFmtId="0" fontId="3" fillId="0" borderId="0" xfId="0" applyFont="1" applyAlignment="1" applyProtection="1">
      <alignment horizontal="center" vertical="center" wrapText="1"/>
      <protection locked="0"/>
    </xf>
    <xf numFmtId="3" fontId="3" fillId="6" borderId="1" xfId="0" applyNumberFormat="1" applyFont="1" applyFill="1" applyBorder="1" applyAlignment="1" applyProtection="1">
      <alignment horizontal="center" vertical="center" wrapText="1"/>
      <protection locked="0"/>
    </xf>
    <xf numFmtId="1" fontId="3" fillId="0" borderId="0" xfId="0" applyNumberFormat="1" applyFont="1" applyProtection="1">
      <protection locked="0"/>
    </xf>
    <xf numFmtId="1" fontId="13" fillId="0" borderId="0" xfId="0" applyNumberFormat="1" applyFont="1" applyProtection="1">
      <protection locked="0"/>
    </xf>
    <xf numFmtId="1" fontId="3" fillId="0" borderId="1" xfId="0" applyNumberFormat="1" applyFont="1" applyBorder="1" applyAlignment="1" applyProtection="1">
      <alignment horizontal="center" vertical="top" wrapText="1"/>
      <protection locked="0"/>
    </xf>
    <xf numFmtId="2" fontId="5" fillId="0" borderId="1" xfId="0" quotePrefix="1" applyNumberFormat="1" applyFont="1" applyBorder="1" applyAlignment="1">
      <alignment horizontal="center" vertical="center"/>
    </xf>
    <xf numFmtId="2" fontId="3" fillId="3" borderId="1" xfId="0" applyNumberFormat="1" applyFont="1" applyFill="1" applyBorder="1" applyAlignment="1" applyProtection="1">
      <alignment horizontal="center" vertical="center" wrapText="1"/>
      <protection locked="0"/>
    </xf>
    <xf numFmtId="2" fontId="3" fillId="0" borderId="1" xfId="0" quotePrefix="1"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wrapText="1"/>
      <protection locked="0"/>
    </xf>
    <xf numFmtId="1" fontId="5" fillId="0" borderId="1" xfId="0" quotePrefix="1" applyNumberFormat="1" applyFont="1" applyBorder="1" applyAlignment="1">
      <alignment horizontal="center" vertical="center"/>
    </xf>
    <xf numFmtId="1" fontId="5" fillId="4" borderId="1" xfId="0" applyNumberFormat="1" applyFont="1" applyFill="1" applyBorder="1" applyAlignment="1" applyProtection="1">
      <alignment vertical="top" wrapText="1"/>
      <protection locked="0"/>
    </xf>
    <xf numFmtId="1" fontId="3" fillId="3" borderId="1" xfId="0" applyNumberFormat="1" applyFont="1" applyFill="1" applyBorder="1" applyAlignment="1" applyProtection="1">
      <alignment horizontal="center" vertical="center" wrapText="1"/>
      <protection locked="0"/>
    </xf>
    <xf numFmtId="1" fontId="5" fillId="4" borderId="1" xfId="0" applyNumberFormat="1" applyFont="1" applyFill="1" applyBorder="1" applyAlignment="1" applyProtection="1">
      <alignment vertical="center" wrapText="1"/>
      <protection locked="0"/>
    </xf>
    <xf numFmtId="1" fontId="3" fillId="0" borderId="1" xfId="0" quotePrefix="1" applyNumberFormat="1" applyFont="1" applyBorder="1" applyAlignment="1" applyProtection="1">
      <alignment horizontal="center" vertical="center"/>
      <protection locked="0"/>
    </xf>
    <xf numFmtId="3" fontId="5" fillId="4" borderId="1" xfId="0" applyNumberFormat="1" applyFont="1" applyFill="1" applyBorder="1" applyAlignment="1" applyProtection="1">
      <alignment vertical="top" wrapText="1"/>
      <protection locked="0"/>
    </xf>
    <xf numFmtId="3" fontId="5" fillId="4" borderId="1" xfId="0" applyNumberFormat="1" applyFont="1" applyFill="1" applyBorder="1" applyAlignment="1" applyProtection="1">
      <alignment vertical="center" wrapText="1"/>
      <protection locked="0"/>
    </xf>
    <xf numFmtId="2" fontId="3" fillId="6" borderId="1" xfId="0" quotePrefix="1" applyNumberFormat="1" applyFont="1" applyFill="1" applyBorder="1" applyAlignment="1" applyProtection="1">
      <alignment horizontal="center" vertical="center"/>
      <protection locked="0"/>
    </xf>
    <xf numFmtId="1" fontId="3" fillId="6" borderId="1" xfId="0" quotePrefix="1" applyNumberFormat="1" applyFont="1" applyFill="1" applyBorder="1" applyAlignment="1" applyProtection="1">
      <alignment horizontal="center" vertical="center"/>
      <protection locked="0"/>
    </xf>
    <xf numFmtId="2" fontId="3" fillId="0" borderId="1" xfId="0" quotePrefix="1" applyNumberFormat="1" applyFont="1" applyBorder="1" applyAlignment="1">
      <alignment horizontal="center" vertical="center"/>
    </xf>
  </cellXfs>
  <cellStyles count="3">
    <cellStyle name="Dobro" xfId="1" builtinId="26"/>
    <cellStyle name="Navadno" xfId="0" builtinId="0"/>
    <cellStyle name="Navadno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1:T78"/>
  <sheetViews>
    <sheetView zoomScaleNormal="100" zoomScaleSheetLayoutView="100" workbookViewId="0">
      <pane ySplit="6" topLeftCell="A54" activePane="bottomLeft" state="frozen"/>
      <selection pane="bottomLeft" activeCell="U51" sqref="U51"/>
    </sheetView>
  </sheetViews>
  <sheetFormatPr defaultColWidth="9.28515625" defaultRowHeight="16.5" x14ac:dyDescent="0.3"/>
  <cols>
    <col min="1" max="1" width="5.28515625" style="6" customWidth="1"/>
    <col min="2" max="2" width="37" style="7" customWidth="1"/>
    <col min="3" max="3" width="8.42578125" style="8" customWidth="1"/>
    <col min="4" max="4" width="8" style="9" customWidth="1"/>
    <col min="5" max="5" width="16.28515625" style="10" customWidth="1"/>
    <col min="6" max="6" width="15.28515625" style="10" customWidth="1"/>
    <col min="7" max="7" width="10.7109375" style="10" customWidth="1"/>
    <col min="8" max="8" width="8.28515625" style="10" customWidth="1"/>
    <col min="9" max="9" width="9.7109375" style="10" customWidth="1"/>
    <col min="10" max="10" width="13.7109375" style="10" customWidth="1"/>
    <col min="11" max="12" width="9.28515625" style="6" customWidth="1"/>
    <col min="13" max="13" width="9.28515625" style="14" customWidth="1"/>
    <col min="14" max="14" width="9.28515625" style="6" customWidth="1"/>
    <col min="15" max="16384" width="9.28515625" style="6"/>
  </cols>
  <sheetData>
    <row r="1" spans="1:18" x14ac:dyDescent="0.3">
      <c r="A1" s="6" t="s">
        <v>0</v>
      </c>
      <c r="E1" s="10" t="s">
        <v>1</v>
      </c>
      <c r="F1" s="11"/>
      <c r="G1" s="11"/>
      <c r="H1" s="11"/>
      <c r="I1" s="11"/>
      <c r="J1" s="11"/>
      <c r="K1" s="11"/>
      <c r="L1" s="11"/>
      <c r="M1" s="12"/>
    </row>
    <row r="3" spans="1:18" x14ac:dyDescent="0.3">
      <c r="A3" s="13" t="s">
        <v>2</v>
      </c>
      <c r="B3" s="13"/>
      <c r="C3" s="13"/>
      <c r="D3" s="13"/>
      <c r="E3" s="13"/>
      <c r="F3" s="13"/>
      <c r="G3" s="13"/>
      <c r="H3" s="13"/>
      <c r="I3" s="13"/>
      <c r="J3" s="13"/>
    </row>
    <row r="5" spans="1:18" s="7" customFormat="1" ht="102"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8" ht="27" customHeight="1" x14ac:dyDescent="0.3">
      <c r="A6" s="15">
        <v>1</v>
      </c>
      <c r="B6" s="15">
        <v>2</v>
      </c>
      <c r="C6" s="16">
        <v>3</v>
      </c>
      <c r="D6" s="16">
        <v>4</v>
      </c>
      <c r="E6" s="16">
        <v>5</v>
      </c>
      <c r="F6" s="16">
        <v>6</v>
      </c>
      <c r="G6" s="16" t="s">
        <v>17</v>
      </c>
      <c r="H6" s="17" t="s">
        <v>18</v>
      </c>
      <c r="I6" s="16" t="s">
        <v>19</v>
      </c>
      <c r="J6" s="16">
        <v>10</v>
      </c>
      <c r="L6" s="18"/>
      <c r="M6" s="18"/>
      <c r="N6" s="18"/>
      <c r="O6" s="18"/>
    </row>
    <row r="7" spans="1:18" ht="13.5" customHeight="1" x14ac:dyDescent="0.3">
      <c r="A7" s="19" t="s">
        <v>20</v>
      </c>
      <c r="B7" s="20"/>
      <c r="C7" s="20"/>
      <c r="D7" s="20"/>
      <c r="E7" s="20"/>
      <c r="F7" s="20"/>
      <c r="G7" s="20"/>
      <c r="H7" s="20"/>
      <c r="I7" s="20"/>
      <c r="J7" s="20"/>
    </row>
    <row r="8" spans="1:18" ht="23.45" customHeight="1" x14ac:dyDescent="0.3">
      <c r="A8" s="21">
        <v>1</v>
      </c>
      <c r="B8" s="22" t="s">
        <v>21</v>
      </c>
      <c r="C8" s="23">
        <v>5</v>
      </c>
      <c r="D8" s="24" t="s">
        <v>22</v>
      </c>
      <c r="E8" s="25"/>
      <c r="F8" s="26"/>
      <c r="G8" s="27">
        <f>C8*ROUND(F8,4)</f>
        <v>0</v>
      </c>
      <c r="H8" s="27">
        <f t="shared" ref="H8:H28" si="0">G8*0.095</f>
        <v>0</v>
      </c>
      <c r="I8" s="27">
        <f t="shared" ref="I8:I28" si="1">+G8+H8</f>
        <v>0</v>
      </c>
      <c r="J8" s="28"/>
      <c r="L8" s="24"/>
      <c r="M8" s="29"/>
      <c r="N8" s="27">
        <f>M8</f>
        <v>0</v>
      </c>
      <c r="O8" s="27">
        <f t="shared" ref="O8:O28" si="2">N8+(N8*0.095)</f>
        <v>0</v>
      </c>
      <c r="R8" s="230"/>
    </row>
    <row r="9" spans="1:18" x14ac:dyDescent="0.3">
      <c r="A9" s="21">
        <v>2</v>
      </c>
      <c r="B9" s="22" t="s">
        <v>23</v>
      </c>
      <c r="C9" s="23">
        <v>0.66666666666666663</v>
      </c>
      <c r="D9" s="24" t="s">
        <v>22</v>
      </c>
      <c r="E9" s="25"/>
      <c r="F9" s="26"/>
      <c r="G9" s="27">
        <f t="shared" ref="G8:G28" si="3">C9*ROUND(F9,4)</f>
        <v>0</v>
      </c>
      <c r="H9" s="27">
        <f t="shared" si="0"/>
        <v>0</v>
      </c>
      <c r="I9" s="27">
        <f t="shared" si="1"/>
        <v>0</v>
      </c>
      <c r="J9" s="28"/>
      <c r="L9" s="24"/>
      <c r="M9" s="29"/>
      <c r="N9" s="27">
        <f t="shared" ref="N8:N28" si="4">M9</f>
        <v>0</v>
      </c>
      <c r="O9" s="27">
        <f t="shared" si="2"/>
        <v>0</v>
      </c>
      <c r="R9" s="230"/>
    </row>
    <row r="10" spans="1:18" ht="33" customHeight="1" x14ac:dyDescent="0.3">
      <c r="A10" s="21">
        <v>3</v>
      </c>
      <c r="B10" s="22" t="s">
        <v>24</v>
      </c>
      <c r="C10" s="23">
        <v>100</v>
      </c>
      <c r="D10" s="24" t="s">
        <v>22</v>
      </c>
      <c r="E10" s="25"/>
      <c r="F10" s="26"/>
      <c r="G10" s="27">
        <f t="shared" si="3"/>
        <v>0</v>
      </c>
      <c r="H10" s="27">
        <f t="shared" si="0"/>
        <v>0</v>
      </c>
      <c r="I10" s="27">
        <f t="shared" si="1"/>
        <v>0</v>
      </c>
      <c r="J10" s="28"/>
      <c r="L10" s="24"/>
      <c r="M10" s="29"/>
      <c r="N10" s="27">
        <f t="shared" si="4"/>
        <v>0</v>
      </c>
      <c r="O10" s="27">
        <f t="shared" si="2"/>
        <v>0</v>
      </c>
      <c r="R10" s="230"/>
    </row>
    <row r="11" spans="1:18" ht="33" customHeight="1" x14ac:dyDescent="0.3">
      <c r="A11" s="21">
        <v>4</v>
      </c>
      <c r="B11" s="22" t="s">
        <v>25</v>
      </c>
      <c r="C11" s="23">
        <v>100</v>
      </c>
      <c r="D11" s="24" t="s">
        <v>22</v>
      </c>
      <c r="E11" s="25"/>
      <c r="F11" s="26"/>
      <c r="G11" s="27">
        <f t="shared" si="3"/>
        <v>0</v>
      </c>
      <c r="H11" s="27">
        <f t="shared" si="0"/>
        <v>0</v>
      </c>
      <c r="I11" s="27">
        <f t="shared" si="1"/>
        <v>0</v>
      </c>
      <c r="J11" s="28"/>
      <c r="L11" s="24"/>
      <c r="M11" s="29"/>
      <c r="N11" s="27">
        <f t="shared" si="4"/>
        <v>0</v>
      </c>
      <c r="O11" s="27">
        <f t="shared" si="2"/>
        <v>0</v>
      </c>
      <c r="R11" s="230"/>
    </row>
    <row r="12" spans="1:18" ht="33" customHeight="1" x14ac:dyDescent="0.3">
      <c r="A12" s="21">
        <v>5</v>
      </c>
      <c r="B12" s="22" t="s">
        <v>26</v>
      </c>
      <c r="C12" s="23">
        <v>120</v>
      </c>
      <c r="D12" s="24" t="s">
        <v>27</v>
      </c>
      <c r="E12" s="25"/>
      <c r="F12" s="26"/>
      <c r="G12" s="27">
        <f t="shared" si="3"/>
        <v>0</v>
      </c>
      <c r="H12" s="27">
        <f t="shared" si="0"/>
        <v>0</v>
      </c>
      <c r="I12" s="27">
        <f t="shared" si="1"/>
        <v>0</v>
      </c>
      <c r="J12" s="28"/>
      <c r="L12" s="24"/>
      <c r="M12" s="29"/>
      <c r="N12" s="27">
        <f t="shared" si="4"/>
        <v>0</v>
      </c>
      <c r="O12" s="27">
        <f t="shared" si="2"/>
        <v>0</v>
      </c>
      <c r="R12" s="230"/>
    </row>
    <row r="13" spans="1:18" ht="22.15" customHeight="1" x14ac:dyDescent="0.3">
      <c r="A13" s="21">
        <v>6</v>
      </c>
      <c r="B13" s="22" t="s">
        <v>28</v>
      </c>
      <c r="C13" s="23">
        <v>10</v>
      </c>
      <c r="D13" s="24" t="s">
        <v>22</v>
      </c>
      <c r="E13" s="25"/>
      <c r="F13" s="26"/>
      <c r="G13" s="27">
        <f t="shared" si="3"/>
        <v>0</v>
      </c>
      <c r="H13" s="27">
        <f t="shared" si="0"/>
        <v>0</v>
      </c>
      <c r="I13" s="27">
        <f t="shared" si="1"/>
        <v>0</v>
      </c>
      <c r="J13" s="28"/>
      <c r="L13" s="24"/>
      <c r="M13" s="29"/>
      <c r="N13" s="27">
        <f t="shared" si="4"/>
        <v>0</v>
      </c>
      <c r="O13" s="27">
        <f t="shared" si="2"/>
        <v>0</v>
      </c>
      <c r="R13" s="230"/>
    </row>
    <row r="14" spans="1:18" ht="55.15" customHeight="1" x14ac:dyDescent="0.3">
      <c r="A14" s="21">
        <v>7</v>
      </c>
      <c r="B14" s="22" t="s">
        <v>29</v>
      </c>
      <c r="C14" s="23">
        <v>16.666666666666668</v>
      </c>
      <c r="D14" s="24" t="s">
        <v>27</v>
      </c>
      <c r="E14" s="25"/>
      <c r="F14" s="26"/>
      <c r="G14" s="27">
        <f t="shared" si="3"/>
        <v>0</v>
      </c>
      <c r="H14" s="27">
        <f t="shared" si="0"/>
        <v>0</v>
      </c>
      <c r="I14" s="27">
        <f t="shared" si="1"/>
        <v>0</v>
      </c>
      <c r="J14" s="28"/>
      <c r="L14" s="24"/>
      <c r="M14" s="29"/>
      <c r="N14" s="27">
        <f t="shared" si="4"/>
        <v>0</v>
      </c>
      <c r="O14" s="27">
        <f t="shared" si="2"/>
        <v>0</v>
      </c>
      <c r="R14" s="230"/>
    </row>
    <row r="15" spans="1:18" x14ac:dyDescent="0.3">
      <c r="A15" s="21">
        <v>8</v>
      </c>
      <c r="B15" s="22" t="s">
        <v>30</v>
      </c>
      <c r="C15" s="23">
        <v>13.333333333333334</v>
      </c>
      <c r="D15" s="24" t="s">
        <v>22</v>
      </c>
      <c r="E15" s="25"/>
      <c r="F15" s="26"/>
      <c r="G15" s="27">
        <f t="shared" si="3"/>
        <v>0</v>
      </c>
      <c r="H15" s="27">
        <f t="shared" si="0"/>
        <v>0</v>
      </c>
      <c r="I15" s="27">
        <f t="shared" si="1"/>
        <v>0</v>
      </c>
      <c r="J15" s="28"/>
      <c r="L15" s="24"/>
      <c r="M15" s="29"/>
      <c r="N15" s="27">
        <f t="shared" si="4"/>
        <v>0</v>
      </c>
      <c r="O15" s="27">
        <f t="shared" si="2"/>
        <v>0</v>
      </c>
      <c r="R15" s="230"/>
    </row>
    <row r="16" spans="1:18" ht="49.5" customHeight="1" x14ac:dyDescent="0.3">
      <c r="A16" s="21">
        <v>9</v>
      </c>
      <c r="B16" s="22" t="s">
        <v>31</v>
      </c>
      <c r="C16" s="23">
        <v>83.333333333333329</v>
      </c>
      <c r="D16" s="24" t="s">
        <v>22</v>
      </c>
      <c r="E16" s="25"/>
      <c r="F16" s="26"/>
      <c r="G16" s="27">
        <f t="shared" si="3"/>
        <v>0</v>
      </c>
      <c r="H16" s="27">
        <f t="shared" si="0"/>
        <v>0</v>
      </c>
      <c r="I16" s="27">
        <f t="shared" si="1"/>
        <v>0</v>
      </c>
      <c r="J16" s="28"/>
      <c r="L16" s="24"/>
      <c r="M16" s="29"/>
      <c r="N16" s="27">
        <f t="shared" si="4"/>
        <v>0</v>
      </c>
      <c r="O16" s="27">
        <f t="shared" si="2"/>
        <v>0</v>
      </c>
      <c r="R16" s="230"/>
    </row>
    <row r="17" spans="1:20" ht="49.5" customHeight="1" x14ac:dyDescent="0.3">
      <c r="A17" s="21">
        <v>10</v>
      </c>
      <c r="B17" s="22" t="s">
        <v>32</v>
      </c>
      <c r="C17" s="23">
        <v>116.66666666666667</v>
      </c>
      <c r="D17" s="24" t="s">
        <v>22</v>
      </c>
      <c r="E17" s="25"/>
      <c r="F17" s="26"/>
      <c r="G17" s="27">
        <f t="shared" si="3"/>
        <v>0</v>
      </c>
      <c r="H17" s="27">
        <f t="shared" si="0"/>
        <v>0</v>
      </c>
      <c r="I17" s="27">
        <f t="shared" si="1"/>
        <v>0</v>
      </c>
      <c r="J17" s="28"/>
      <c r="L17" s="24"/>
      <c r="M17" s="29"/>
      <c r="N17" s="27">
        <f t="shared" si="4"/>
        <v>0</v>
      </c>
      <c r="O17" s="27">
        <f t="shared" si="2"/>
        <v>0</v>
      </c>
      <c r="R17" s="230"/>
    </row>
    <row r="18" spans="1:20" x14ac:dyDescent="0.3">
      <c r="A18" s="21">
        <v>11</v>
      </c>
      <c r="B18" s="22" t="s">
        <v>33</v>
      </c>
      <c r="C18" s="23">
        <v>5</v>
      </c>
      <c r="D18" s="24" t="s">
        <v>22</v>
      </c>
      <c r="E18" s="25"/>
      <c r="F18" s="26"/>
      <c r="G18" s="27">
        <f t="shared" si="3"/>
        <v>0</v>
      </c>
      <c r="H18" s="27">
        <f t="shared" si="0"/>
        <v>0</v>
      </c>
      <c r="I18" s="27">
        <f t="shared" si="1"/>
        <v>0</v>
      </c>
      <c r="J18" s="28"/>
      <c r="L18" s="24"/>
      <c r="M18" s="29"/>
      <c r="N18" s="27">
        <f t="shared" si="4"/>
        <v>0</v>
      </c>
      <c r="O18" s="27">
        <f t="shared" si="2"/>
        <v>0</v>
      </c>
      <c r="R18" s="230"/>
    </row>
    <row r="19" spans="1:20" s="34" customFormat="1" ht="66" customHeight="1" x14ac:dyDescent="0.3">
      <c r="A19" s="21">
        <v>12</v>
      </c>
      <c r="B19" s="22" t="s">
        <v>573</v>
      </c>
      <c r="C19" s="23">
        <v>300</v>
      </c>
      <c r="D19" s="31" t="s">
        <v>22</v>
      </c>
      <c r="E19" s="32"/>
      <c r="F19" s="26"/>
      <c r="G19" s="27">
        <f t="shared" si="3"/>
        <v>0</v>
      </c>
      <c r="H19" s="33">
        <f t="shared" si="0"/>
        <v>0</v>
      </c>
      <c r="I19" s="33">
        <f t="shared" si="1"/>
        <v>0</v>
      </c>
      <c r="J19" s="28"/>
      <c r="L19" s="24"/>
      <c r="M19" s="29"/>
      <c r="N19" s="27">
        <f t="shared" si="4"/>
        <v>0</v>
      </c>
      <c r="O19" s="27">
        <f t="shared" si="2"/>
        <v>0</v>
      </c>
      <c r="R19" s="231"/>
      <c r="T19" s="6"/>
    </row>
    <row r="20" spans="1:20" s="34" customFormat="1" ht="49.5" customHeight="1" x14ac:dyDescent="0.3">
      <c r="A20" s="21">
        <v>13</v>
      </c>
      <c r="B20" s="22" t="s">
        <v>34</v>
      </c>
      <c r="C20" s="23">
        <v>233.33333333333334</v>
      </c>
      <c r="D20" s="31" t="s">
        <v>22</v>
      </c>
      <c r="E20" s="32"/>
      <c r="F20" s="26"/>
      <c r="G20" s="27">
        <f t="shared" si="3"/>
        <v>0</v>
      </c>
      <c r="H20" s="33">
        <f t="shared" si="0"/>
        <v>0</v>
      </c>
      <c r="I20" s="33">
        <f t="shared" si="1"/>
        <v>0</v>
      </c>
      <c r="J20" s="28"/>
      <c r="L20" s="24"/>
      <c r="M20" s="29"/>
      <c r="N20" s="27">
        <f t="shared" si="4"/>
        <v>0</v>
      </c>
      <c r="O20" s="27">
        <f t="shared" si="2"/>
        <v>0</v>
      </c>
      <c r="R20" s="231"/>
      <c r="T20" s="6"/>
    </row>
    <row r="21" spans="1:20" s="34" customFormat="1" x14ac:dyDescent="0.3">
      <c r="A21" s="21">
        <v>14</v>
      </c>
      <c r="B21" s="22" t="s">
        <v>35</v>
      </c>
      <c r="C21" s="23">
        <v>1.6666666666666667</v>
      </c>
      <c r="D21" s="31" t="s">
        <v>22</v>
      </c>
      <c r="E21" s="32"/>
      <c r="F21" s="26"/>
      <c r="G21" s="27">
        <f t="shared" si="3"/>
        <v>0</v>
      </c>
      <c r="H21" s="33">
        <f t="shared" si="0"/>
        <v>0</v>
      </c>
      <c r="I21" s="33">
        <f t="shared" si="1"/>
        <v>0</v>
      </c>
      <c r="J21" s="28"/>
      <c r="L21" s="24"/>
      <c r="M21" s="29"/>
      <c r="N21" s="27">
        <f t="shared" si="4"/>
        <v>0</v>
      </c>
      <c r="O21" s="27">
        <f t="shared" si="2"/>
        <v>0</v>
      </c>
      <c r="R21" s="231"/>
      <c r="T21" s="6"/>
    </row>
    <row r="22" spans="1:20" s="34" customFormat="1" ht="33" customHeight="1" x14ac:dyDescent="0.3">
      <c r="A22" s="21">
        <v>15</v>
      </c>
      <c r="B22" s="22" t="s">
        <v>36</v>
      </c>
      <c r="C22" s="23">
        <v>33.333333333333336</v>
      </c>
      <c r="D22" s="31" t="s">
        <v>22</v>
      </c>
      <c r="E22" s="32"/>
      <c r="F22" s="26"/>
      <c r="G22" s="27">
        <f t="shared" si="3"/>
        <v>0</v>
      </c>
      <c r="H22" s="33">
        <f t="shared" si="0"/>
        <v>0</v>
      </c>
      <c r="I22" s="33">
        <f t="shared" si="1"/>
        <v>0</v>
      </c>
      <c r="J22" s="28"/>
      <c r="L22" s="24"/>
      <c r="M22" s="29"/>
      <c r="N22" s="27">
        <f t="shared" si="4"/>
        <v>0</v>
      </c>
      <c r="O22" s="27">
        <f t="shared" si="2"/>
        <v>0</v>
      </c>
      <c r="R22" s="231"/>
      <c r="T22" s="6"/>
    </row>
    <row r="23" spans="1:20" s="34" customFormat="1" x14ac:dyDescent="0.3">
      <c r="A23" s="21">
        <v>16</v>
      </c>
      <c r="B23" s="22" t="s">
        <v>37</v>
      </c>
      <c r="C23" s="23">
        <v>33.333333333333336</v>
      </c>
      <c r="D23" s="31" t="s">
        <v>22</v>
      </c>
      <c r="E23" s="32"/>
      <c r="F23" s="26"/>
      <c r="G23" s="27">
        <f t="shared" si="3"/>
        <v>0</v>
      </c>
      <c r="H23" s="33">
        <f t="shared" si="0"/>
        <v>0</v>
      </c>
      <c r="I23" s="33">
        <f t="shared" si="1"/>
        <v>0</v>
      </c>
      <c r="J23" s="28"/>
      <c r="L23" s="24"/>
      <c r="M23" s="29"/>
      <c r="N23" s="27">
        <f t="shared" si="4"/>
        <v>0</v>
      </c>
      <c r="O23" s="27">
        <f t="shared" si="2"/>
        <v>0</v>
      </c>
      <c r="R23" s="231"/>
      <c r="T23" s="6"/>
    </row>
    <row r="24" spans="1:20" s="34" customFormat="1" x14ac:dyDescent="0.3">
      <c r="A24" s="21">
        <v>17</v>
      </c>
      <c r="B24" s="22" t="s">
        <v>38</v>
      </c>
      <c r="C24" s="23">
        <v>10</v>
      </c>
      <c r="D24" s="31" t="s">
        <v>22</v>
      </c>
      <c r="E24" s="32"/>
      <c r="F24" s="26"/>
      <c r="G24" s="27">
        <f t="shared" si="3"/>
        <v>0</v>
      </c>
      <c r="H24" s="33">
        <f t="shared" si="0"/>
        <v>0</v>
      </c>
      <c r="I24" s="33">
        <f t="shared" si="1"/>
        <v>0</v>
      </c>
      <c r="J24" s="28"/>
      <c r="L24" s="24"/>
      <c r="M24" s="29"/>
      <c r="N24" s="27">
        <f t="shared" si="4"/>
        <v>0</v>
      </c>
      <c r="O24" s="27">
        <f t="shared" si="2"/>
        <v>0</v>
      </c>
      <c r="R24" s="231"/>
      <c r="T24" s="6"/>
    </row>
    <row r="25" spans="1:20" s="34" customFormat="1" x14ac:dyDescent="0.3">
      <c r="A25" s="21">
        <v>18</v>
      </c>
      <c r="B25" s="22" t="s">
        <v>39</v>
      </c>
      <c r="C25" s="23">
        <v>33.333333333333336</v>
      </c>
      <c r="D25" s="31" t="s">
        <v>22</v>
      </c>
      <c r="E25" s="32"/>
      <c r="F25" s="26"/>
      <c r="G25" s="27">
        <f t="shared" si="3"/>
        <v>0</v>
      </c>
      <c r="H25" s="33">
        <f t="shared" si="0"/>
        <v>0</v>
      </c>
      <c r="I25" s="33">
        <f t="shared" si="1"/>
        <v>0</v>
      </c>
      <c r="J25" s="28"/>
      <c r="L25" s="24"/>
      <c r="M25" s="29"/>
      <c r="N25" s="27">
        <f t="shared" si="4"/>
        <v>0</v>
      </c>
      <c r="O25" s="27">
        <f t="shared" si="2"/>
        <v>0</v>
      </c>
      <c r="R25" s="231"/>
      <c r="T25" s="6"/>
    </row>
    <row r="26" spans="1:20" s="34" customFormat="1" x14ac:dyDescent="0.3">
      <c r="A26" s="21">
        <v>19</v>
      </c>
      <c r="B26" s="22" t="s">
        <v>40</v>
      </c>
      <c r="C26" s="23">
        <v>3.3333333333333335</v>
      </c>
      <c r="D26" s="31" t="s">
        <v>22</v>
      </c>
      <c r="E26" s="32"/>
      <c r="F26" s="26"/>
      <c r="G26" s="27">
        <f t="shared" si="3"/>
        <v>0</v>
      </c>
      <c r="H26" s="33">
        <f t="shared" si="0"/>
        <v>0</v>
      </c>
      <c r="I26" s="33">
        <f t="shared" si="1"/>
        <v>0</v>
      </c>
      <c r="J26" s="28"/>
      <c r="L26" s="24"/>
      <c r="M26" s="29"/>
      <c r="N26" s="27">
        <f t="shared" si="4"/>
        <v>0</v>
      </c>
      <c r="O26" s="27">
        <f t="shared" si="2"/>
        <v>0</v>
      </c>
      <c r="R26" s="231"/>
      <c r="T26" s="6"/>
    </row>
    <row r="27" spans="1:20" s="34" customFormat="1" x14ac:dyDescent="0.3">
      <c r="A27" s="21">
        <v>20</v>
      </c>
      <c r="B27" s="22" t="s">
        <v>41</v>
      </c>
      <c r="C27" s="23">
        <v>16.666666666666668</v>
      </c>
      <c r="D27" s="31" t="s">
        <v>27</v>
      </c>
      <c r="E27" s="32"/>
      <c r="F27" s="26"/>
      <c r="G27" s="27">
        <f t="shared" si="3"/>
        <v>0</v>
      </c>
      <c r="H27" s="33">
        <f t="shared" si="0"/>
        <v>0</v>
      </c>
      <c r="I27" s="33">
        <f t="shared" si="1"/>
        <v>0</v>
      </c>
      <c r="J27" s="28"/>
      <c r="L27" s="24"/>
      <c r="M27" s="29"/>
      <c r="N27" s="27">
        <f t="shared" si="4"/>
        <v>0</v>
      </c>
      <c r="O27" s="27">
        <f t="shared" si="2"/>
        <v>0</v>
      </c>
      <c r="R27" s="231"/>
      <c r="T27" s="6"/>
    </row>
    <row r="28" spans="1:20" s="34" customFormat="1" x14ac:dyDescent="0.3">
      <c r="A28" s="21">
        <v>21</v>
      </c>
      <c r="B28" s="22" t="s">
        <v>42</v>
      </c>
      <c r="C28" s="23">
        <v>366.66666666666669</v>
      </c>
      <c r="D28" s="31" t="s">
        <v>27</v>
      </c>
      <c r="E28" s="32"/>
      <c r="F28" s="26"/>
      <c r="G28" s="27">
        <f t="shared" si="3"/>
        <v>0</v>
      </c>
      <c r="H28" s="33">
        <f t="shared" si="0"/>
        <v>0</v>
      </c>
      <c r="I28" s="33">
        <f t="shared" si="1"/>
        <v>0</v>
      </c>
      <c r="J28" s="28"/>
      <c r="L28" s="24"/>
      <c r="M28" s="29"/>
      <c r="N28" s="27">
        <f t="shared" si="4"/>
        <v>0</v>
      </c>
      <c r="O28" s="27">
        <f t="shared" si="2"/>
        <v>0</v>
      </c>
      <c r="R28" s="231"/>
      <c r="T28" s="6"/>
    </row>
    <row r="29" spans="1:20" x14ac:dyDescent="0.3">
      <c r="A29" s="22"/>
      <c r="B29" s="35" t="s">
        <v>43</v>
      </c>
      <c r="C29" s="23"/>
      <c r="D29" s="77" t="s">
        <v>44</v>
      </c>
      <c r="E29" s="77" t="s">
        <v>44</v>
      </c>
      <c r="F29" s="36"/>
      <c r="G29" s="37">
        <f>SUM(G8:G28)</f>
        <v>0</v>
      </c>
      <c r="H29" s="37">
        <f>SUM(H8:H28)</f>
        <v>0</v>
      </c>
      <c r="I29" s="37">
        <f>SUM(I8:I28)</f>
        <v>0</v>
      </c>
      <c r="J29" s="38">
        <f>SUM(J8:J28)</f>
        <v>0</v>
      </c>
      <c r="L29" s="213"/>
      <c r="M29" s="39"/>
      <c r="N29" s="40">
        <f>SUM(N8:N28)</f>
        <v>0</v>
      </c>
      <c r="O29" s="40">
        <f>SUM(O8:O28)</f>
        <v>0</v>
      </c>
      <c r="R29" s="230"/>
    </row>
    <row r="30" spans="1:20" ht="16.5" customHeight="1" x14ac:dyDescent="0.3">
      <c r="A30" s="19" t="s">
        <v>45</v>
      </c>
      <c r="B30" s="20"/>
      <c r="C30" s="20"/>
      <c r="D30" s="20"/>
      <c r="E30" s="20"/>
      <c r="F30" s="20"/>
      <c r="G30" s="20"/>
      <c r="H30" s="20"/>
      <c r="I30" s="20"/>
      <c r="J30" s="41"/>
      <c r="L30" s="218"/>
      <c r="M30" s="217"/>
      <c r="N30" s="217"/>
      <c r="O30" s="219"/>
      <c r="R30" s="230"/>
    </row>
    <row r="31" spans="1:20" x14ac:dyDescent="0.3">
      <c r="A31" s="42">
        <v>22</v>
      </c>
      <c r="B31" s="22" t="s">
        <v>777</v>
      </c>
      <c r="C31" s="23">
        <v>266.66666666666669</v>
      </c>
      <c r="D31" s="24" t="s">
        <v>27</v>
      </c>
      <c r="E31" s="24"/>
      <c r="F31" s="43"/>
      <c r="G31" s="44">
        <f>C31*ROUND(F31,4)</f>
        <v>0</v>
      </c>
      <c r="H31" s="44">
        <f>G31*0.095</f>
        <v>0</v>
      </c>
      <c r="I31" s="44">
        <f>+G31+H31</f>
        <v>0</v>
      </c>
      <c r="J31" s="44"/>
      <c r="L31" s="24"/>
      <c r="M31" s="29"/>
      <c r="N31" s="27">
        <f>M31</f>
        <v>0</v>
      </c>
      <c r="O31" s="27">
        <f>N31+(N31*0.095)</f>
        <v>0</v>
      </c>
      <c r="R31" s="230"/>
    </row>
    <row r="32" spans="1:20" ht="30.75" customHeight="1" x14ac:dyDescent="0.3">
      <c r="A32" s="42">
        <v>23</v>
      </c>
      <c r="B32" s="22" t="s">
        <v>46</v>
      </c>
      <c r="C32" s="23">
        <v>166.66666666666666</v>
      </c>
      <c r="D32" s="24" t="s">
        <v>27</v>
      </c>
      <c r="E32" s="24"/>
      <c r="F32" s="43"/>
      <c r="G32" s="44">
        <f>C32*ROUND(F32,4)</f>
        <v>0</v>
      </c>
      <c r="H32" s="44">
        <f>G32*0.095</f>
        <v>0</v>
      </c>
      <c r="I32" s="44">
        <f>+G32+H32</f>
        <v>0</v>
      </c>
      <c r="J32" s="44"/>
      <c r="L32" s="24"/>
      <c r="M32" s="29"/>
      <c r="N32" s="27">
        <f>M32</f>
        <v>0</v>
      </c>
      <c r="O32" s="27">
        <f>N32+(N32*0.095)</f>
        <v>0</v>
      </c>
      <c r="R32" s="230"/>
    </row>
    <row r="33" spans="1:18" ht="30.75" customHeight="1" x14ac:dyDescent="0.3">
      <c r="A33" s="42">
        <v>24</v>
      </c>
      <c r="B33" s="22" t="s">
        <v>47</v>
      </c>
      <c r="C33" s="23">
        <v>166.66666666666666</v>
      </c>
      <c r="D33" s="24" t="s">
        <v>27</v>
      </c>
      <c r="E33" s="24"/>
      <c r="F33" s="43"/>
      <c r="G33" s="44">
        <f>C33*ROUND(F33,4)</f>
        <v>0</v>
      </c>
      <c r="H33" s="44">
        <f>G33*0.095</f>
        <v>0</v>
      </c>
      <c r="I33" s="44">
        <f>+G33+H33</f>
        <v>0</v>
      </c>
      <c r="J33" s="44"/>
      <c r="L33" s="24"/>
      <c r="M33" s="29"/>
      <c r="N33" s="27">
        <f>M33</f>
        <v>0</v>
      </c>
      <c r="O33" s="27">
        <f>N33+(N33*0.095)</f>
        <v>0</v>
      </c>
      <c r="R33" s="230"/>
    </row>
    <row r="34" spans="1:18" ht="17.25" customHeight="1" x14ac:dyDescent="0.3">
      <c r="A34" s="42">
        <v>25</v>
      </c>
      <c r="B34" s="22" t="s">
        <v>48</v>
      </c>
      <c r="C34" s="23">
        <v>3.3333333333333335</v>
      </c>
      <c r="D34" s="24" t="s">
        <v>27</v>
      </c>
      <c r="E34" s="24"/>
      <c r="F34" s="43"/>
      <c r="G34" s="44">
        <f>C34*ROUND(F34,4)</f>
        <v>0</v>
      </c>
      <c r="H34" s="44">
        <f>G34*0.095</f>
        <v>0</v>
      </c>
      <c r="I34" s="44">
        <f>+G34+H34</f>
        <v>0</v>
      </c>
      <c r="J34" s="44"/>
      <c r="L34" s="24"/>
      <c r="M34" s="29"/>
      <c r="N34" s="27">
        <f>M34</f>
        <v>0</v>
      </c>
      <c r="O34" s="27">
        <f>N34+(N34*0.095)</f>
        <v>0</v>
      </c>
      <c r="R34" s="230"/>
    </row>
    <row r="35" spans="1:18" x14ac:dyDescent="0.3">
      <c r="A35" s="21"/>
      <c r="B35" s="45" t="s">
        <v>49</v>
      </c>
      <c r="C35" s="23"/>
      <c r="D35" s="77" t="s">
        <v>44</v>
      </c>
      <c r="E35" s="77" t="s">
        <v>44</v>
      </c>
      <c r="F35" s="77" t="s">
        <v>44</v>
      </c>
      <c r="G35" s="37">
        <f>SUM(G31:G34)</f>
        <v>0</v>
      </c>
      <c r="H35" s="37">
        <f>SUM(H31:H34)</f>
        <v>0</v>
      </c>
      <c r="I35" s="37">
        <f>SUM(I31:I34)</f>
        <v>0</v>
      </c>
      <c r="J35" s="38">
        <f>SUM(J31:J34)</f>
        <v>0</v>
      </c>
      <c r="L35" s="24"/>
      <c r="M35" s="29"/>
      <c r="N35" s="40">
        <f>SUM(N31:N34)</f>
        <v>0</v>
      </c>
      <c r="O35" s="40">
        <f>SUM(O31:O34)</f>
        <v>0</v>
      </c>
      <c r="R35" s="230"/>
    </row>
    <row r="36" spans="1:18" ht="16.5" customHeight="1" x14ac:dyDescent="0.3">
      <c r="A36" s="19" t="s">
        <v>50</v>
      </c>
      <c r="B36" s="20"/>
      <c r="C36" s="20"/>
      <c r="D36" s="20"/>
      <c r="E36" s="20"/>
      <c r="F36" s="20"/>
      <c r="G36" s="20"/>
      <c r="H36" s="20"/>
      <c r="I36" s="20"/>
      <c r="J36" s="41"/>
      <c r="L36" s="216"/>
      <c r="M36" s="217"/>
      <c r="N36" s="217"/>
      <c r="O36" s="217"/>
      <c r="R36" s="230"/>
    </row>
    <row r="37" spans="1:18" ht="42" customHeight="1" x14ac:dyDescent="0.3">
      <c r="A37" s="42">
        <v>26</v>
      </c>
      <c r="B37" s="22" t="s">
        <v>634</v>
      </c>
      <c r="C37" s="23">
        <v>90</v>
      </c>
      <c r="D37" s="24" t="s">
        <v>22</v>
      </c>
      <c r="E37" s="24"/>
      <c r="F37" s="43"/>
      <c r="G37" s="44">
        <f t="shared" ref="G37:G46" si="5">F37*ROUND(C37,4)</f>
        <v>0</v>
      </c>
      <c r="H37" s="44">
        <f t="shared" ref="H37:H46" si="6">+G37*0.095</f>
        <v>0</v>
      </c>
      <c r="I37" s="44">
        <f t="shared" ref="I37:I46" si="7">+G37+H37</f>
        <v>0</v>
      </c>
      <c r="J37" s="46" t="s">
        <v>44</v>
      </c>
      <c r="L37" s="24"/>
      <c r="M37" s="29"/>
      <c r="N37" s="27">
        <f t="shared" ref="N37:N46" si="8">M37</f>
        <v>0</v>
      </c>
      <c r="O37" s="27">
        <f t="shared" ref="O37:O46" si="9">N37+(N37*0.095)</f>
        <v>0</v>
      </c>
      <c r="R37" s="230"/>
    </row>
    <row r="38" spans="1:18" ht="33" customHeight="1" x14ac:dyDescent="0.3">
      <c r="A38" s="42">
        <v>27</v>
      </c>
      <c r="B38" s="22" t="s">
        <v>633</v>
      </c>
      <c r="C38" s="23">
        <v>800</v>
      </c>
      <c r="D38" s="24" t="s">
        <v>22</v>
      </c>
      <c r="E38" s="24"/>
      <c r="F38" s="43"/>
      <c r="G38" s="44">
        <f t="shared" si="5"/>
        <v>0</v>
      </c>
      <c r="H38" s="44">
        <f t="shared" si="6"/>
        <v>0</v>
      </c>
      <c r="I38" s="44">
        <f t="shared" si="7"/>
        <v>0</v>
      </c>
      <c r="J38" s="46" t="s">
        <v>44</v>
      </c>
      <c r="L38" s="24"/>
      <c r="M38" s="29"/>
      <c r="N38" s="27">
        <f t="shared" si="8"/>
        <v>0</v>
      </c>
      <c r="O38" s="27">
        <f t="shared" si="9"/>
        <v>0</v>
      </c>
      <c r="R38" s="230"/>
    </row>
    <row r="39" spans="1:18" ht="33" customHeight="1" x14ac:dyDescent="0.3">
      <c r="A39" s="42">
        <v>28</v>
      </c>
      <c r="B39" s="22" t="s">
        <v>635</v>
      </c>
      <c r="C39" s="23">
        <v>83.333333333333329</v>
      </c>
      <c r="D39" s="24" t="s">
        <v>22</v>
      </c>
      <c r="E39" s="24"/>
      <c r="F39" s="43"/>
      <c r="G39" s="44">
        <f t="shared" si="5"/>
        <v>0</v>
      </c>
      <c r="H39" s="44">
        <f t="shared" si="6"/>
        <v>0</v>
      </c>
      <c r="I39" s="44">
        <f t="shared" si="7"/>
        <v>0</v>
      </c>
      <c r="J39" s="46" t="s">
        <v>44</v>
      </c>
      <c r="L39" s="24"/>
      <c r="M39" s="29"/>
      <c r="N39" s="27">
        <f t="shared" si="8"/>
        <v>0</v>
      </c>
      <c r="O39" s="27">
        <f t="shared" si="9"/>
        <v>0</v>
      </c>
      <c r="R39" s="230"/>
    </row>
    <row r="40" spans="1:18" ht="33" customHeight="1" x14ac:dyDescent="0.3">
      <c r="A40" s="42">
        <v>29</v>
      </c>
      <c r="B40" s="22" t="s">
        <v>636</v>
      </c>
      <c r="C40" s="23">
        <v>666.66666666666663</v>
      </c>
      <c r="D40" s="24" t="s">
        <v>22</v>
      </c>
      <c r="E40" s="24"/>
      <c r="F40" s="43"/>
      <c r="G40" s="44">
        <f t="shared" si="5"/>
        <v>0</v>
      </c>
      <c r="H40" s="44">
        <f t="shared" si="6"/>
        <v>0</v>
      </c>
      <c r="I40" s="44">
        <f t="shared" si="7"/>
        <v>0</v>
      </c>
      <c r="J40" s="46" t="s">
        <v>44</v>
      </c>
      <c r="L40" s="24"/>
      <c r="M40" s="29"/>
      <c r="N40" s="27">
        <f t="shared" si="8"/>
        <v>0</v>
      </c>
      <c r="O40" s="27">
        <f t="shared" si="9"/>
        <v>0</v>
      </c>
      <c r="R40" s="230"/>
    </row>
    <row r="41" spans="1:18" ht="49.5" customHeight="1" x14ac:dyDescent="0.3">
      <c r="A41" s="42">
        <v>30</v>
      </c>
      <c r="B41" s="22" t="s">
        <v>51</v>
      </c>
      <c r="C41" s="23">
        <v>21.666666666666668</v>
      </c>
      <c r="D41" s="24" t="s">
        <v>22</v>
      </c>
      <c r="E41" s="24"/>
      <c r="F41" s="43"/>
      <c r="G41" s="44">
        <f t="shared" si="5"/>
        <v>0</v>
      </c>
      <c r="H41" s="44">
        <f t="shared" si="6"/>
        <v>0</v>
      </c>
      <c r="I41" s="44">
        <f t="shared" si="7"/>
        <v>0</v>
      </c>
      <c r="J41" s="46" t="s">
        <v>44</v>
      </c>
      <c r="L41" s="24"/>
      <c r="M41" s="29"/>
      <c r="N41" s="27">
        <f t="shared" si="8"/>
        <v>0</v>
      </c>
      <c r="O41" s="27">
        <f t="shared" si="9"/>
        <v>0</v>
      </c>
      <c r="R41" s="230"/>
    </row>
    <row r="42" spans="1:18" ht="33" customHeight="1" x14ac:dyDescent="0.3">
      <c r="A42" s="42">
        <v>31</v>
      </c>
      <c r="B42" s="22" t="s">
        <v>52</v>
      </c>
      <c r="C42" s="23">
        <v>33.333333333333336</v>
      </c>
      <c r="D42" s="24" t="s">
        <v>22</v>
      </c>
      <c r="E42" s="24"/>
      <c r="F42" s="43"/>
      <c r="G42" s="44">
        <f t="shared" si="5"/>
        <v>0</v>
      </c>
      <c r="H42" s="44">
        <f t="shared" si="6"/>
        <v>0</v>
      </c>
      <c r="I42" s="44">
        <f t="shared" si="7"/>
        <v>0</v>
      </c>
      <c r="J42" s="46" t="s">
        <v>44</v>
      </c>
      <c r="L42" s="24"/>
      <c r="M42" s="29"/>
      <c r="N42" s="27">
        <f t="shared" si="8"/>
        <v>0</v>
      </c>
      <c r="O42" s="27">
        <f t="shared" si="9"/>
        <v>0</v>
      </c>
      <c r="R42" s="230"/>
    </row>
    <row r="43" spans="1:18" ht="49.5" customHeight="1" x14ac:dyDescent="0.3">
      <c r="A43" s="42">
        <v>32</v>
      </c>
      <c r="B43" s="22" t="s">
        <v>637</v>
      </c>
      <c r="C43" s="23">
        <v>30</v>
      </c>
      <c r="D43" s="24" t="s">
        <v>22</v>
      </c>
      <c r="E43" s="24"/>
      <c r="F43" s="43"/>
      <c r="G43" s="44">
        <f t="shared" si="5"/>
        <v>0</v>
      </c>
      <c r="H43" s="44">
        <f t="shared" si="6"/>
        <v>0</v>
      </c>
      <c r="I43" s="44">
        <f t="shared" si="7"/>
        <v>0</v>
      </c>
      <c r="J43" s="46" t="s">
        <v>44</v>
      </c>
      <c r="L43" s="24"/>
      <c r="M43" s="29"/>
      <c r="N43" s="27">
        <f t="shared" si="8"/>
        <v>0</v>
      </c>
      <c r="O43" s="27">
        <f t="shared" si="9"/>
        <v>0</v>
      </c>
      <c r="R43" s="230"/>
    </row>
    <row r="44" spans="1:18" ht="33" customHeight="1" x14ac:dyDescent="0.3">
      <c r="A44" s="42">
        <v>33</v>
      </c>
      <c r="B44" s="22" t="s">
        <v>724</v>
      </c>
      <c r="C44" s="23">
        <v>50</v>
      </c>
      <c r="D44" s="24" t="s">
        <v>22</v>
      </c>
      <c r="E44" s="24"/>
      <c r="F44" s="43"/>
      <c r="G44" s="44">
        <f t="shared" si="5"/>
        <v>0</v>
      </c>
      <c r="H44" s="44">
        <f t="shared" si="6"/>
        <v>0</v>
      </c>
      <c r="I44" s="44">
        <f t="shared" si="7"/>
        <v>0</v>
      </c>
      <c r="J44" s="46" t="s">
        <v>44</v>
      </c>
      <c r="L44" s="24"/>
      <c r="M44" s="29"/>
      <c r="N44" s="27">
        <f t="shared" si="8"/>
        <v>0</v>
      </c>
      <c r="O44" s="27">
        <f t="shared" si="9"/>
        <v>0</v>
      </c>
      <c r="R44" s="230"/>
    </row>
    <row r="45" spans="1:18" x14ac:dyDescent="0.3">
      <c r="A45" s="42">
        <v>34</v>
      </c>
      <c r="B45" s="22" t="s">
        <v>53</v>
      </c>
      <c r="C45" s="23">
        <v>6.666666666666667</v>
      </c>
      <c r="D45" s="24" t="s">
        <v>22</v>
      </c>
      <c r="E45" s="24"/>
      <c r="F45" s="43"/>
      <c r="G45" s="44">
        <f t="shared" si="5"/>
        <v>0</v>
      </c>
      <c r="H45" s="44">
        <f t="shared" si="6"/>
        <v>0</v>
      </c>
      <c r="I45" s="44">
        <f t="shared" si="7"/>
        <v>0</v>
      </c>
      <c r="J45" s="46" t="s">
        <v>44</v>
      </c>
      <c r="L45" s="24"/>
      <c r="M45" s="29"/>
      <c r="N45" s="27">
        <f t="shared" si="8"/>
        <v>0</v>
      </c>
      <c r="O45" s="27">
        <f t="shared" si="9"/>
        <v>0</v>
      </c>
      <c r="R45" s="230"/>
    </row>
    <row r="46" spans="1:18" ht="33" customHeight="1" x14ac:dyDescent="0.3">
      <c r="A46" s="42">
        <v>35</v>
      </c>
      <c r="B46" s="22" t="s">
        <v>54</v>
      </c>
      <c r="C46" s="23">
        <v>166.66666666666666</v>
      </c>
      <c r="D46" s="24" t="s">
        <v>22</v>
      </c>
      <c r="E46" s="24"/>
      <c r="F46" s="43"/>
      <c r="G46" s="44">
        <f t="shared" si="5"/>
        <v>0</v>
      </c>
      <c r="H46" s="44">
        <f t="shared" si="6"/>
        <v>0</v>
      </c>
      <c r="I46" s="44">
        <f t="shared" si="7"/>
        <v>0</v>
      </c>
      <c r="J46" s="46" t="s">
        <v>44</v>
      </c>
      <c r="L46" s="24"/>
      <c r="M46" s="29"/>
      <c r="N46" s="27">
        <f t="shared" si="8"/>
        <v>0</v>
      </c>
      <c r="O46" s="27">
        <f t="shared" si="9"/>
        <v>0</v>
      </c>
      <c r="R46" s="230"/>
    </row>
    <row r="47" spans="1:18" x14ac:dyDescent="0.3">
      <c r="A47" s="21"/>
      <c r="B47" s="45" t="s">
        <v>55</v>
      </c>
      <c r="C47" s="23"/>
      <c r="D47" s="77" t="s">
        <v>44</v>
      </c>
      <c r="E47" s="77" t="s">
        <v>44</v>
      </c>
      <c r="F47" s="36"/>
      <c r="G47" s="37">
        <f>SUM(G37:G46)</f>
        <v>0</v>
      </c>
      <c r="H47" s="37">
        <f>SUM(H37:H46)</f>
        <v>0</v>
      </c>
      <c r="I47" s="37">
        <f>SUM(I37:I46)</f>
        <v>0</v>
      </c>
      <c r="J47" s="38">
        <f>SUM(J37:J46)</f>
        <v>0</v>
      </c>
      <c r="L47" s="213"/>
      <c r="M47" s="39"/>
      <c r="N47" s="40">
        <f>SUM(N37:N46)</f>
        <v>0</v>
      </c>
      <c r="O47" s="40">
        <f>SUM(O37:O46)</f>
        <v>0</v>
      </c>
      <c r="R47" s="230"/>
    </row>
    <row r="48" spans="1:18" x14ac:dyDescent="0.3">
      <c r="A48" s="47" t="s">
        <v>56</v>
      </c>
      <c r="B48" s="48" t="s">
        <v>57</v>
      </c>
      <c r="C48" s="49"/>
      <c r="D48" s="49"/>
      <c r="E48" s="49"/>
      <c r="F48" s="50"/>
      <c r="G48" s="51"/>
      <c r="H48" s="51"/>
      <c r="I48" s="51"/>
      <c r="J48" s="52"/>
      <c r="L48" s="216"/>
      <c r="M48" s="217"/>
      <c r="N48" s="217"/>
      <c r="O48" s="217"/>
      <c r="R48" s="230"/>
    </row>
    <row r="49" spans="1:20" ht="33" customHeight="1" x14ac:dyDescent="0.3">
      <c r="A49" s="42">
        <v>36</v>
      </c>
      <c r="B49" s="22" t="s">
        <v>585</v>
      </c>
      <c r="C49" s="23">
        <v>20</v>
      </c>
      <c r="D49" s="24" t="s">
        <v>22</v>
      </c>
      <c r="E49" s="24"/>
      <c r="F49" s="43"/>
      <c r="G49" s="44">
        <f t="shared" ref="G49:G54" si="10">F49*ROUND(C49,4)</f>
        <v>0</v>
      </c>
      <c r="H49" s="44">
        <f>+G49*0.095</f>
        <v>0</v>
      </c>
      <c r="I49" s="44">
        <f t="shared" ref="I49:I54" si="11">+G49+H49</f>
        <v>0</v>
      </c>
      <c r="J49" s="46"/>
      <c r="L49" s="24"/>
      <c r="M49" s="29"/>
      <c r="N49" s="27">
        <f t="shared" ref="N49:N54" si="12">M49</f>
        <v>0</v>
      </c>
      <c r="O49" s="27">
        <f t="shared" ref="O49:O54" si="13">N49+(N49*0.095)</f>
        <v>0</v>
      </c>
      <c r="R49" s="230"/>
    </row>
    <row r="50" spans="1:20" ht="47.25" customHeight="1" x14ac:dyDescent="0.3">
      <c r="A50" s="42">
        <v>37</v>
      </c>
      <c r="B50" s="22" t="s">
        <v>586</v>
      </c>
      <c r="C50" s="23">
        <v>12</v>
      </c>
      <c r="D50" s="24" t="s">
        <v>22</v>
      </c>
      <c r="E50" s="24"/>
      <c r="F50" s="43"/>
      <c r="G50" s="44">
        <f t="shared" si="10"/>
        <v>0</v>
      </c>
      <c r="H50" s="44">
        <f>+G50*0.095</f>
        <v>0</v>
      </c>
      <c r="I50" s="44">
        <f t="shared" si="11"/>
        <v>0</v>
      </c>
      <c r="J50" s="46"/>
      <c r="L50" s="24"/>
      <c r="M50" s="29"/>
      <c r="N50" s="27">
        <f t="shared" si="12"/>
        <v>0</v>
      </c>
      <c r="O50" s="27">
        <f t="shared" si="13"/>
        <v>0</v>
      </c>
      <c r="R50" s="230"/>
    </row>
    <row r="51" spans="1:20" ht="45.75" customHeight="1" x14ac:dyDescent="0.3">
      <c r="A51" s="53">
        <v>38</v>
      </c>
      <c r="B51" s="22" t="s">
        <v>587</v>
      </c>
      <c r="C51" s="23">
        <v>3.3333333333333335</v>
      </c>
      <c r="D51" s="31" t="s">
        <v>27</v>
      </c>
      <c r="E51" s="31"/>
      <c r="F51" s="43"/>
      <c r="G51" s="44">
        <f t="shared" si="10"/>
        <v>0</v>
      </c>
      <c r="H51" s="54">
        <f>G51*0.095</f>
        <v>0</v>
      </c>
      <c r="I51" s="54">
        <f t="shared" si="11"/>
        <v>0</v>
      </c>
      <c r="J51" s="55"/>
      <c r="L51" s="24"/>
      <c r="M51" s="29"/>
      <c r="N51" s="27">
        <f t="shared" si="12"/>
        <v>0</v>
      </c>
      <c r="O51" s="27">
        <f t="shared" si="13"/>
        <v>0</v>
      </c>
      <c r="R51" s="230"/>
    </row>
    <row r="52" spans="1:20" ht="46.5" customHeight="1" x14ac:dyDescent="0.3">
      <c r="A52" s="53">
        <v>39</v>
      </c>
      <c r="B52" s="22" t="s">
        <v>588</v>
      </c>
      <c r="C52" s="23">
        <v>83.333333333333329</v>
      </c>
      <c r="D52" s="31" t="s">
        <v>27</v>
      </c>
      <c r="E52" s="31"/>
      <c r="F52" s="43"/>
      <c r="G52" s="44">
        <f t="shared" si="10"/>
        <v>0</v>
      </c>
      <c r="H52" s="54">
        <f>G52*0.095</f>
        <v>0</v>
      </c>
      <c r="I52" s="54">
        <f t="shared" si="11"/>
        <v>0</v>
      </c>
      <c r="J52" s="55"/>
      <c r="L52" s="24"/>
      <c r="M52" s="29"/>
      <c r="N52" s="27">
        <f t="shared" si="12"/>
        <v>0</v>
      </c>
      <c r="O52" s="27">
        <f t="shared" si="13"/>
        <v>0</v>
      </c>
      <c r="R52" s="230"/>
    </row>
    <row r="53" spans="1:20" ht="28.9" customHeight="1" x14ac:dyDescent="0.3">
      <c r="A53" s="53">
        <v>40</v>
      </c>
      <c r="B53" s="22" t="s">
        <v>58</v>
      </c>
      <c r="C53" s="23">
        <v>16.666666666666668</v>
      </c>
      <c r="D53" s="31" t="s">
        <v>22</v>
      </c>
      <c r="E53" s="31"/>
      <c r="F53" s="43"/>
      <c r="G53" s="44">
        <f t="shared" si="10"/>
        <v>0</v>
      </c>
      <c r="H53" s="54">
        <f>G53*0.095</f>
        <v>0</v>
      </c>
      <c r="I53" s="54">
        <f t="shared" si="11"/>
        <v>0</v>
      </c>
      <c r="J53" s="55"/>
      <c r="L53" s="24"/>
      <c r="M53" s="29"/>
      <c r="N53" s="27">
        <f t="shared" si="12"/>
        <v>0</v>
      </c>
      <c r="O53" s="27">
        <f t="shared" si="13"/>
        <v>0</v>
      </c>
      <c r="R53" s="230"/>
    </row>
    <row r="54" spans="1:20" ht="42.75" customHeight="1" x14ac:dyDescent="0.3">
      <c r="A54" s="53">
        <v>41</v>
      </c>
      <c r="B54" s="22" t="s">
        <v>59</v>
      </c>
      <c r="C54" s="23">
        <v>0.66666666666666663</v>
      </c>
      <c r="D54" s="31" t="s">
        <v>27</v>
      </c>
      <c r="E54" s="31"/>
      <c r="F54" s="43"/>
      <c r="G54" s="44">
        <f t="shared" si="10"/>
        <v>0</v>
      </c>
      <c r="H54" s="54">
        <f>G54*0.095</f>
        <v>0</v>
      </c>
      <c r="I54" s="54">
        <f t="shared" si="11"/>
        <v>0</v>
      </c>
      <c r="J54" s="55"/>
      <c r="L54" s="24"/>
      <c r="M54" s="29"/>
      <c r="N54" s="27">
        <f t="shared" si="12"/>
        <v>0</v>
      </c>
      <c r="O54" s="27">
        <f t="shared" si="13"/>
        <v>0</v>
      </c>
      <c r="R54" s="230"/>
    </row>
    <row r="55" spans="1:20" x14ac:dyDescent="0.3">
      <c r="A55" s="42"/>
      <c r="B55" s="56" t="s">
        <v>60</v>
      </c>
      <c r="C55" s="76" t="s">
        <v>44</v>
      </c>
      <c r="D55" s="77" t="s">
        <v>44</v>
      </c>
      <c r="E55" s="77" t="s">
        <v>44</v>
      </c>
      <c r="F55" s="77" t="s">
        <v>44</v>
      </c>
      <c r="G55" s="37">
        <f>SUM(G49:G54)</f>
        <v>0</v>
      </c>
      <c r="H55" s="37">
        <f>SUM(H49:H54)</f>
        <v>0</v>
      </c>
      <c r="I55" s="37">
        <f>SUM(I49:I54)</f>
        <v>0</v>
      </c>
      <c r="J55" s="46">
        <f>SUM(J49:J54)</f>
        <v>0</v>
      </c>
      <c r="L55" s="24"/>
      <c r="M55" s="29"/>
      <c r="N55" s="40">
        <f>SUM(N49:N54)</f>
        <v>0</v>
      </c>
      <c r="O55" s="40">
        <f>SUM(O49:O54)</f>
        <v>0</v>
      </c>
    </row>
    <row r="56" spans="1:20" ht="33" customHeight="1" x14ac:dyDescent="0.3">
      <c r="A56" s="47" t="s">
        <v>61</v>
      </c>
      <c r="B56" s="48" t="s">
        <v>62</v>
      </c>
      <c r="C56" s="57"/>
      <c r="D56" s="57"/>
      <c r="E56" s="57"/>
      <c r="F56" s="57"/>
      <c r="G56" s="57"/>
      <c r="H56" s="57"/>
      <c r="I56" s="57"/>
      <c r="J56" s="58"/>
      <c r="L56" s="216"/>
      <c r="M56" s="217"/>
      <c r="N56" s="217"/>
      <c r="O56" s="217"/>
    </row>
    <row r="57" spans="1:20" ht="37.15" customHeight="1" x14ac:dyDescent="0.3">
      <c r="A57" s="42">
        <v>42</v>
      </c>
      <c r="B57" s="22" t="s">
        <v>63</v>
      </c>
      <c r="C57" s="23">
        <v>17</v>
      </c>
      <c r="D57" s="24" t="s">
        <v>22</v>
      </c>
      <c r="E57" s="24"/>
      <c r="F57" s="43"/>
      <c r="G57" s="44">
        <f>C57*ROUND(F57,4)</f>
        <v>0</v>
      </c>
      <c r="H57" s="44">
        <f>G57*0.095</f>
        <v>0</v>
      </c>
      <c r="I57" s="44">
        <f>+G57+H57</f>
        <v>0</v>
      </c>
      <c r="J57" s="46"/>
      <c r="L57" s="24"/>
      <c r="M57" s="29"/>
      <c r="N57" s="27">
        <f>M57</f>
        <v>0</v>
      </c>
      <c r="O57" s="27">
        <f>N57+(N57*0.095)</f>
        <v>0</v>
      </c>
    </row>
    <row r="58" spans="1:20" x14ac:dyDescent="0.3">
      <c r="A58" s="42">
        <v>43</v>
      </c>
      <c r="B58" s="22" t="s">
        <v>64</v>
      </c>
      <c r="C58" s="23">
        <v>10</v>
      </c>
      <c r="D58" s="24" t="s">
        <v>22</v>
      </c>
      <c r="E58" s="24"/>
      <c r="F58" s="43"/>
      <c r="G58" s="44">
        <f>C58*ROUND(F58,4)</f>
        <v>0</v>
      </c>
      <c r="H58" s="44">
        <f>G58*0.095</f>
        <v>0</v>
      </c>
      <c r="I58" s="44">
        <f>+H58+G58</f>
        <v>0</v>
      </c>
      <c r="J58" s="46"/>
      <c r="L58" s="24"/>
      <c r="M58" s="29"/>
      <c r="N58" s="27">
        <f>M58</f>
        <v>0</v>
      </c>
      <c r="O58" s="27">
        <f>N58+(N58*0.095)</f>
        <v>0</v>
      </c>
    </row>
    <row r="59" spans="1:20" x14ac:dyDescent="0.3">
      <c r="A59" s="42">
        <v>44</v>
      </c>
      <c r="B59" s="22" t="s">
        <v>65</v>
      </c>
      <c r="C59" s="23">
        <v>2660</v>
      </c>
      <c r="D59" s="24" t="s">
        <v>27</v>
      </c>
      <c r="E59" s="24"/>
      <c r="F59" s="43"/>
      <c r="G59" s="44">
        <f>C59*ROUND(F59,4)</f>
        <v>0</v>
      </c>
      <c r="H59" s="44">
        <f>G59*0.095</f>
        <v>0</v>
      </c>
      <c r="I59" s="44">
        <f>+G59+H59</f>
        <v>0</v>
      </c>
      <c r="J59" s="46"/>
      <c r="L59" s="24"/>
      <c r="M59" s="29"/>
      <c r="N59" s="27">
        <f>M59</f>
        <v>0</v>
      </c>
      <c r="O59" s="27">
        <f>N59+(N59*0.095)</f>
        <v>0</v>
      </c>
    </row>
    <row r="60" spans="1:20" x14ac:dyDescent="0.3">
      <c r="A60" s="42"/>
      <c r="B60" s="56" t="s">
        <v>66</v>
      </c>
      <c r="C60" s="76" t="s">
        <v>44</v>
      </c>
      <c r="D60" s="77" t="s">
        <v>44</v>
      </c>
      <c r="E60" s="77" t="s">
        <v>44</v>
      </c>
      <c r="F60" s="77" t="s">
        <v>44</v>
      </c>
      <c r="G60" s="37">
        <f>SUM(G57:G59)</f>
        <v>0</v>
      </c>
      <c r="H60" s="37">
        <f>SUM(H57:H59)</f>
        <v>0</v>
      </c>
      <c r="I60" s="37">
        <f>SUM(I57:I59)</f>
        <v>0</v>
      </c>
      <c r="J60" s="46">
        <f>SUM(J57:J59)</f>
        <v>0</v>
      </c>
      <c r="L60" s="24"/>
      <c r="M60" s="29"/>
      <c r="N60" s="40">
        <f>SUM(N57:N59)</f>
        <v>0</v>
      </c>
      <c r="O60" s="40">
        <f>SUM(O57:O59)</f>
        <v>0</v>
      </c>
    </row>
    <row r="61" spans="1:20" s="61" customFormat="1" ht="15" customHeight="1" x14ac:dyDescent="0.3">
      <c r="A61" s="59" t="s">
        <v>67</v>
      </c>
      <c r="B61" s="60"/>
      <c r="C61" s="60"/>
      <c r="D61" s="60"/>
      <c r="E61" s="60"/>
      <c r="F61" s="60"/>
      <c r="G61" s="60"/>
      <c r="H61" s="60"/>
      <c r="I61" s="60"/>
      <c r="M61" s="62"/>
      <c r="T61" s="6"/>
    </row>
    <row r="62" spans="1:20" s="65" customFormat="1" ht="23.25" customHeight="1" x14ac:dyDescent="0.2">
      <c r="A62" s="63" t="s">
        <v>68</v>
      </c>
      <c r="B62" s="64"/>
      <c r="C62" s="64"/>
      <c r="D62" s="64"/>
      <c r="E62" s="64"/>
      <c r="F62" s="64"/>
      <c r="G62" s="64"/>
      <c r="H62" s="64"/>
      <c r="I62" s="64"/>
      <c r="M62" s="66"/>
    </row>
    <row r="63" spans="1:20" s="64" customFormat="1" ht="12.75" customHeight="1" x14ac:dyDescent="0.2">
      <c r="A63" s="63" t="s">
        <v>69</v>
      </c>
      <c r="M63" s="67"/>
    </row>
    <row r="64" spans="1:20" s="64" customFormat="1" ht="12.75" customHeight="1" x14ac:dyDescent="0.2">
      <c r="A64" s="63" t="s">
        <v>70</v>
      </c>
      <c r="M64" s="67"/>
    </row>
    <row r="65" spans="1:13" s="64" customFormat="1" ht="15" customHeight="1" x14ac:dyDescent="0.2">
      <c r="A65" s="63" t="s">
        <v>71</v>
      </c>
      <c r="M65" s="67"/>
    </row>
    <row r="66" spans="1:13" s="64" customFormat="1" ht="15" customHeight="1" x14ac:dyDescent="0.2">
      <c r="A66" s="63" t="s">
        <v>72</v>
      </c>
      <c r="M66" s="67"/>
    </row>
    <row r="67" spans="1:13" s="64" customFormat="1" ht="15" customHeight="1" x14ac:dyDescent="0.2">
      <c r="A67" s="63" t="s">
        <v>73</v>
      </c>
      <c r="M67" s="67"/>
    </row>
    <row r="68" spans="1:13" s="68" customFormat="1" ht="13.15" customHeight="1" x14ac:dyDescent="0.2">
      <c r="A68" s="63" t="s">
        <v>74</v>
      </c>
      <c r="B68" s="64"/>
      <c r="C68" s="64"/>
      <c r="D68" s="64"/>
      <c r="E68" s="64"/>
      <c r="F68" s="64"/>
      <c r="G68" s="64"/>
      <c r="H68" s="64"/>
      <c r="I68" s="64"/>
      <c r="M68" s="69"/>
    </row>
    <row r="69" spans="1:13" s="68" customFormat="1" ht="48.75" customHeight="1" x14ac:dyDescent="0.2">
      <c r="A69" s="63" t="s">
        <v>75</v>
      </c>
      <c r="B69" s="64"/>
      <c r="C69" s="64"/>
      <c r="D69" s="64"/>
      <c r="E69" s="64"/>
      <c r="F69" s="64"/>
      <c r="G69" s="64"/>
      <c r="H69" s="64"/>
      <c r="I69" s="64"/>
      <c r="M69" s="69"/>
    </row>
    <row r="70" spans="1:13" s="68" customFormat="1" ht="12.75" customHeight="1" x14ac:dyDescent="0.2">
      <c r="A70" s="70" t="s">
        <v>76</v>
      </c>
      <c r="B70" s="71"/>
      <c r="C70" s="71"/>
      <c r="D70" s="71"/>
      <c r="E70" s="71"/>
      <c r="F70" s="71"/>
      <c r="G70" s="71"/>
      <c r="H70" s="71"/>
      <c r="I70" s="71"/>
      <c r="M70" s="69"/>
    </row>
    <row r="71" spans="1:13" s="68" customFormat="1" ht="12.75" customHeight="1" x14ac:dyDescent="0.2">
      <c r="A71" s="70"/>
      <c r="B71" s="71"/>
      <c r="C71" s="71"/>
      <c r="D71" s="71"/>
      <c r="E71" s="71"/>
      <c r="F71" s="71"/>
      <c r="G71" s="71"/>
      <c r="H71" s="71"/>
      <c r="I71" s="71"/>
      <c r="M71" s="69"/>
    </row>
    <row r="72" spans="1:13" s="68" customFormat="1" ht="12.75" customHeight="1" x14ac:dyDescent="0.2">
      <c r="A72" s="70"/>
      <c r="B72" s="71"/>
      <c r="C72" s="71"/>
      <c r="D72" s="71"/>
      <c r="E72" s="71"/>
      <c r="F72" s="71"/>
      <c r="G72" s="71"/>
      <c r="H72" s="71"/>
      <c r="I72" s="71"/>
      <c r="M72" s="69"/>
    </row>
    <row r="73" spans="1:13" s="65" customFormat="1" ht="13.9" customHeight="1" x14ac:dyDescent="0.2">
      <c r="A73" s="61"/>
      <c r="M73" s="66"/>
    </row>
    <row r="74" spans="1:13" s="65" customFormat="1" ht="12.75" customHeight="1" x14ac:dyDescent="0.2">
      <c r="B74" s="72"/>
      <c r="M74" s="66"/>
    </row>
    <row r="75" spans="1:13" s="1" customFormat="1" ht="12.75" customHeight="1" x14ac:dyDescent="0.2">
      <c r="B75" s="2"/>
      <c r="M75" s="3"/>
    </row>
    <row r="76" spans="1:13" x14ac:dyDescent="0.3">
      <c r="B76" s="73"/>
      <c r="C76" s="73"/>
      <c r="D76" s="73"/>
      <c r="E76" s="73"/>
      <c r="F76" s="73"/>
      <c r="G76" s="73"/>
      <c r="H76" s="73"/>
      <c r="I76" s="73"/>
      <c r="J76" s="73"/>
    </row>
    <row r="77" spans="1:13" x14ac:dyDescent="0.3">
      <c r="B77" s="73"/>
      <c r="C77" s="73"/>
      <c r="D77" s="73"/>
      <c r="E77" s="73"/>
      <c r="F77" s="73"/>
      <c r="G77" s="73"/>
      <c r="H77" s="73"/>
      <c r="I77" s="73"/>
      <c r="J77" s="73"/>
    </row>
    <row r="78" spans="1:13" x14ac:dyDescent="0.3">
      <c r="B78" s="73"/>
      <c r="C78" s="74"/>
      <c r="D78" s="75"/>
      <c r="E78" s="11"/>
      <c r="F78" s="11"/>
      <c r="G78" s="11"/>
      <c r="H78" s="11"/>
      <c r="I78" s="11"/>
      <c r="J78" s="11"/>
    </row>
  </sheetData>
  <mergeCells count="4">
    <mergeCell ref="L36:O36"/>
    <mergeCell ref="L30:O30"/>
    <mergeCell ref="L48:O48"/>
    <mergeCell ref="L56:O56"/>
  </mergeCells>
  <dataValidations count="1">
    <dataValidation type="whole" operator="equal" allowBlank="1" showInputMessage="1" showErrorMessage="1" sqref="J8:J28 J31:J34 J49:J54 J57:J59" xr:uid="{00000000-0002-0000-0000-000000000000}">
      <formula1>1</formula1>
    </dataValidation>
  </dataValidations>
  <pageMargins left="0.74803149606299213" right="0.74803149606299213" top="0.98425196850393704" bottom="0.98425196850393704" header="0.51181102362204722" footer="0.51181102362204722"/>
  <pageSetup paperSize="9" scale="77" orientation="landscape" r:id="rId1"/>
  <headerFooter alignWithMargins="0">
    <oddHeader>&amp;C&amp;"Arial,Krepko"Predračun - priloga k Ponudbi</oddHeader>
    <oddFooter>&amp;LMestna občina Ljubljana&amp;CPredračun&amp;R&amp;P/&amp;N</oddFooter>
  </headerFooter>
  <rowBreaks count="2" manualBreakCount="2">
    <brk id="38" max="9" man="1"/>
    <brk id="55" max="9" man="1"/>
  </rowBreaks>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O75"/>
  <sheetViews>
    <sheetView zoomScaleNormal="100" zoomScaleSheetLayoutView="100" workbookViewId="0">
      <pane ySplit="6" topLeftCell="A29" activePane="bottomLeft" state="frozen"/>
      <selection pane="bottomLeft" activeCell="S1" sqref="S1:V1048576"/>
    </sheetView>
  </sheetViews>
  <sheetFormatPr defaultColWidth="9.28515625" defaultRowHeight="16.5" x14ac:dyDescent="0.3"/>
  <cols>
    <col min="1" max="1" width="5.28515625" style="6" customWidth="1"/>
    <col min="2" max="2" width="37" style="7" customWidth="1"/>
    <col min="3" max="3" width="8.42578125" style="8" customWidth="1"/>
    <col min="4" max="4" width="8" style="9" customWidth="1"/>
    <col min="5" max="5" width="16.28515625" style="10" customWidth="1"/>
    <col min="6" max="6" width="9.7109375" style="10" customWidth="1"/>
    <col min="7" max="7" width="10.7109375" style="10" customWidth="1"/>
    <col min="8" max="8" width="8.28515625" style="10" customWidth="1"/>
    <col min="9" max="9" width="9.7109375" style="10" customWidth="1"/>
    <col min="10" max="10" width="13.7109375" style="10" customWidth="1"/>
    <col min="11" max="12" width="9.28515625" style="6" customWidth="1"/>
    <col min="13" max="13" width="9.28515625" style="6"/>
    <col min="14" max="14" width="9.28515625" style="6" customWidth="1"/>
    <col min="15" max="16384" width="9.28515625" style="6"/>
  </cols>
  <sheetData>
    <row r="1" spans="1:15" ht="13.9" customHeight="1" x14ac:dyDescent="0.3">
      <c r="A1" s="6" t="s">
        <v>0</v>
      </c>
      <c r="E1" s="10" t="s">
        <v>1</v>
      </c>
      <c r="F1" s="78"/>
      <c r="G1" s="78"/>
      <c r="H1" s="78"/>
      <c r="I1" s="78"/>
      <c r="J1" s="78"/>
      <c r="K1" s="78"/>
      <c r="L1" s="11"/>
    </row>
    <row r="3" spans="1:15" x14ac:dyDescent="0.3">
      <c r="A3" s="13" t="s">
        <v>2</v>
      </c>
      <c r="B3" s="13"/>
      <c r="C3" s="13"/>
      <c r="D3" s="13"/>
      <c r="E3" s="13"/>
      <c r="F3" s="13"/>
      <c r="G3" s="13"/>
      <c r="H3" s="13"/>
      <c r="I3" s="13"/>
      <c r="J3" s="6"/>
    </row>
    <row r="5" spans="1:15" s="7" customFormat="1" ht="96.75"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5" ht="27" customHeight="1" x14ac:dyDescent="0.3">
      <c r="A6" s="15">
        <v>1</v>
      </c>
      <c r="B6" s="15">
        <v>2</v>
      </c>
      <c r="C6" s="16">
        <v>3</v>
      </c>
      <c r="D6" s="16">
        <v>4</v>
      </c>
      <c r="E6" s="16">
        <v>5</v>
      </c>
      <c r="F6" s="16">
        <v>6</v>
      </c>
      <c r="G6" s="16" t="s">
        <v>17</v>
      </c>
      <c r="H6" s="17" t="s">
        <v>18</v>
      </c>
      <c r="I6" s="16" t="s">
        <v>19</v>
      </c>
      <c r="J6" s="16">
        <v>10</v>
      </c>
    </row>
    <row r="7" spans="1:15" ht="13.5" customHeight="1" x14ac:dyDescent="0.3">
      <c r="A7" s="19" t="s">
        <v>77</v>
      </c>
      <c r="B7" s="20"/>
      <c r="C7" s="20"/>
      <c r="D7" s="20"/>
      <c r="E7" s="20"/>
      <c r="F7" s="20"/>
      <c r="G7" s="20"/>
      <c r="H7" s="20"/>
      <c r="I7" s="20"/>
      <c r="J7" s="6"/>
    </row>
    <row r="8" spans="1:15" ht="45" customHeight="1" x14ac:dyDescent="0.3">
      <c r="A8" s="42">
        <v>45</v>
      </c>
      <c r="B8" s="22" t="s">
        <v>78</v>
      </c>
      <c r="C8" s="23">
        <v>266.66666666666669</v>
      </c>
      <c r="D8" s="24" t="s">
        <v>22</v>
      </c>
      <c r="E8" s="25"/>
      <c r="F8" s="26"/>
      <c r="G8" s="27">
        <f t="shared" ref="G8:G17" si="0">C8*ROUND(F8,4)</f>
        <v>0</v>
      </c>
      <c r="H8" s="27">
        <f t="shared" ref="H8:H17" si="1">G8*0.095</f>
        <v>0</v>
      </c>
      <c r="I8" s="27">
        <f t="shared" ref="I8:I17" si="2">+G8+H8</f>
        <v>0</v>
      </c>
      <c r="J8" s="4" t="s">
        <v>44</v>
      </c>
      <c r="L8" s="24"/>
      <c r="M8" s="26"/>
      <c r="N8" s="27">
        <f t="shared" ref="N8:N17" si="3">M8</f>
        <v>0</v>
      </c>
      <c r="O8" s="27">
        <f t="shared" ref="O8:O17" si="4">N8+(N8*0.095)</f>
        <v>0</v>
      </c>
    </row>
    <row r="9" spans="1:15" ht="49.5" customHeight="1" x14ac:dyDescent="0.3">
      <c r="A9" s="42">
        <v>46</v>
      </c>
      <c r="B9" s="22" t="s">
        <v>574</v>
      </c>
      <c r="C9" s="23">
        <v>10</v>
      </c>
      <c r="D9" s="24" t="s">
        <v>22</v>
      </c>
      <c r="E9" s="25"/>
      <c r="F9" s="26"/>
      <c r="G9" s="27">
        <f t="shared" si="0"/>
        <v>0</v>
      </c>
      <c r="H9" s="27">
        <f t="shared" si="1"/>
        <v>0</v>
      </c>
      <c r="I9" s="27">
        <f t="shared" si="2"/>
        <v>0</v>
      </c>
      <c r="J9" s="4" t="s">
        <v>44</v>
      </c>
      <c r="L9" s="24"/>
      <c r="M9" s="26"/>
      <c r="N9" s="27">
        <f t="shared" si="3"/>
        <v>0</v>
      </c>
      <c r="O9" s="27">
        <f t="shared" si="4"/>
        <v>0</v>
      </c>
    </row>
    <row r="10" spans="1:15" ht="43.15" customHeight="1" x14ac:dyDescent="0.3">
      <c r="A10" s="42">
        <v>47</v>
      </c>
      <c r="B10" s="22" t="s">
        <v>575</v>
      </c>
      <c r="C10" s="23">
        <v>4</v>
      </c>
      <c r="D10" s="24" t="s">
        <v>22</v>
      </c>
      <c r="E10" s="25"/>
      <c r="F10" s="26"/>
      <c r="G10" s="27">
        <f t="shared" si="0"/>
        <v>0</v>
      </c>
      <c r="H10" s="27">
        <f t="shared" si="1"/>
        <v>0</v>
      </c>
      <c r="I10" s="27">
        <f t="shared" si="2"/>
        <v>0</v>
      </c>
      <c r="J10" s="4" t="s">
        <v>44</v>
      </c>
      <c r="L10" s="24"/>
      <c r="M10" s="26"/>
      <c r="N10" s="27">
        <f t="shared" si="3"/>
        <v>0</v>
      </c>
      <c r="O10" s="27">
        <f t="shared" si="4"/>
        <v>0</v>
      </c>
    </row>
    <row r="11" spans="1:15" ht="39.6" customHeight="1" x14ac:dyDescent="0.3">
      <c r="A11" s="21">
        <v>48</v>
      </c>
      <c r="B11" s="22" t="s">
        <v>576</v>
      </c>
      <c r="C11" s="23">
        <v>4</v>
      </c>
      <c r="D11" s="24" t="s">
        <v>22</v>
      </c>
      <c r="E11" s="25"/>
      <c r="F11" s="26"/>
      <c r="G11" s="27">
        <f t="shared" si="0"/>
        <v>0</v>
      </c>
      <c r="H11" s="27">
        <f t="shared" si="1"/>
        <v>0</v>
      </c>
      <c r="I11" s="27">
        <f t="shared" si="2"/>
        <v>0</v>
      </c>
      <c r="J11" s="4" t="s">
        <v>44</v>
      </c>
      <c r="L11" s="24"/>
      <c r="M11" s="26"/>
      <c r="N11" s="27">
        <f t="shared" si="3"/>
        <v>0</v>
      </c>
      <c r="O11" s="27">
        <f t="shared" si="4"/>
        <v>0</v>
      </c>
    </row>
    <row r="12" spans="1:15" ht="37.9" customHeight="1" x14ac:dyDescent="0.3">
      <c r="A12" s="21">
        <v>49</v>
      </c>
      <c r="B12" s="22" t="s">
        <v>79</v>
      </c>
      <c r="C12" s="23">
        <v>120</v>
      </c>
      <c r="D12" s="24" t="s">
        <v>27</v>
      </c>
      <c r="E12" s="25"/>
      <c r="F12" s="26"/>
      <c r="G12" s="27">
        <f t="shared" si="0"/>
        <v>0</v>
      </c>
      <c r="H12" s="27">
        <f t="shared" si="1"/>
        <v>0</v>
      </c>
      <c r="I12" s="27">
        <f t="shared" si="2"/>
        <v>0</v>
      </c>
      <c r="J12" s="4" t="s">
        <v>44</v>
      </c>
      <c r="L12" s="24"/>
      <c r="M12" s="26"/>
      <c r="N12" s="27">
        <f t="shared" si="3"/>
        <v>0</v>
      </c>
      <c r="O12" s="27">
        <f t="shared" si="4"/>
        <v>0</v>
      </c>
    </row>
    <row r="13" spans="1:15" ht="35.25" customHeight="1" x14ac:dyDescent="0.3">
      <c r="A13" s="21">
        <v>50</v>
      </c>
      <c r="B13" s="22" t="s">
        <v>577</v>
      </c>
      <c r="C13" s="23">
        <v>833.33333333333337</v>
      </c>
      <c r="D13" s="24" t="s">
        <v>27</v>
      </c>
      <c r="E13" s="25"/>
      <c r="F13" s="26"/>
      <c r="G13" s="27">
        <f t="shared" si="0"/>
        <v>0</v>
      </c>
      <c r="H13" s="27">
        <f t="shared" si="1"/>
        <v>0</v>
      </c>
      <c r="I13" s="27">
        <f t="shared" si="2"/>
        <v>0</v>
      </c>
      <c r="J13" s="4" t="s">
        <v>44</v>
      </c>
      <c r="L13" s="24"/>
      <c r="M13" s="26"/>
      <c r="N13" s="27">
        <f t="shared" si="3"/>
        <v>0</v>
      </c>
      <c r="O13" s="27">
        <f t="shared" si="4"/>
        <v>0</v>
      </c>
    </row>
    <row r="14" spans="1:15" ht="35.450000000000003" customHeight="1" x14ac:dyDescent="0.3">
      <c r="A14" s="21">
        <v>51</v>
      </c>
      <c r="B14" s="22" t="s">
        <v>80</v>
      </c>
      <c r="C14" s="23">
        <v>500</v>
      </c>
      <c r="D14" s="24" t="s">
        <v>27</v>
      </c>
      <c r="E14" s="25"/>
      <c r="F14" s="26"/>
      <c r="G14" s="27">
        <f t="shared" si="0"/>
        <v>0</v>
      </c>
      <c r="H14" s="27">
        <f t="shared" si="1"/>
        <v>0</v>
      </c>
      <c r="I14" s="27">
        <f t="shared" si="2"/>
        <v>0</v>
      </c>
      <c r="J14" s="4" t="s">
        <v>44</v>
      </c>
      <c r="L14" s="24"/>
      <c r="M14" s="26"/>
      <c r="N14" s="27">
        <f t="shared" si="3"/>
        <v>0</v>
      </c>
      <c r="O14" s="27">
        <f t="shared" si="4"/>
        <v>0</v>
      </c>
    </row>
    <row r="15" spans="1:15" ht="39.6" customHeight="1" x14ac:dyDescent="0.3">
      <c r="A15" s="21">
        <v>52</v>
      </c>
      <c r="B15" s="22" t="s">
        <v>81</v>
      </c>
      <c r="C15" s="23">
        <v>333.33333333333331</v>
      </c>
      <c r="D15" s="24" t="s">
        <v>27</v>
      </c>
      <c r="E15" s="25"/>
      <c r="F15" s="26"/>
      <c r="G15" s="27">
        <f t="shared" si="0"/>
        <v>0</v>
      </c>
      <c r="H15" s="27">
        <f t="shared" si="1"/>
        <v>0</v>
      </c>
      <c r="I15" s="27">
        <f t="shared" si="2"/>
        <v>0</v>
      </c>
      <c r="J15" s="27" t="s">
        <v>44</v>
      </c>
      <c r="L15" s="24"/>
      <c r="M15" s="26"/>
      <c r="N15" s="27">
        <f t="shared" si="3"/>
        <v>0</v>
      </c>
      <c r="O15" s="27">
        <f t="shared" si="4"/>
        <v>0</v>
      </c>
    </row>
    <row r="16" spans="1:15" ht="51" customHeight="1" x14ac:dyDescent="0.3">
      <c r="A16" s="21">
        <v>53</v>
      </c>
      <c r="B16" s="22" t="s">
        <v>82</v>
      </c>
      <c r="C16" s="23">
        <v>63.333333333333336</v>
      </c>
      <c r="D16" s="24" t="s">
        <v>22</v>
      </c>
      <c r="E16" s="25"/>
      <c r="F16" s="26"/>
      <c r="G16" s="27">
        <f t="shared" si="0"/>
        <v>0</v>
      </c>
      <c r="H16" s="27">
        <f t="shared" si="1"/>
        <v>0</v>
      </c>
      <c r="I16" s="27">
        <f t="shared" si="2"/>
        <v>0</v>
      </c>
      <c r="J16" s="4" t="s">
        <v>44</v>
      </c>
      <c r="L16" s="24"/>
      <c r="M16" s="26"/>
      <c r="N16" s="27">
        <f t="shared" si="3"/>
        <v>0</v>
      </c>
      <c r="O16" s="27">
        <f t="shared" si="4"/>
        <v>0</v>
      </c>
    </row>
    <row r="17" spans="1:15" ht="43.9" customHeight="1" x14ac:dyDescent="0.3">
      <c r="A17" s="21">
        <v>54</v>
      </c>
      <c r="B17" s="22" t="s">
        <v>578</v>
      </c>
      <c r="C17" s="23">
        <v>166.66666666666666</v>
      </c>
      <c r="D17" s="24" t="s">
        <v>22</v>
      </c>
      <c r="E17" s="25"/>
      <c r="F17" s="26"/>
      <c r="G17" s="27">
        <f t="shared" si="0"/>
        <v>0</v>
      </c>
      <c r="H17" s="27">
        <f t="shared" si="1"/>
        <v>0</v>
      </c>
      <c r="I17" s="27">
        <f t="shared" si="2"/>
        <v>0</v>
      </c>
      <c r="J17" s="4" t="s">
        <v>44</v>
      </c>
      <c r="L17" s="24"/>
      <c r="M17" s="26"/>
      <c r="N17" s="27">
        <f t="shared" si="3"/>
        <v>0</v>
      </c>
      <c r="O17" s="27">
        <f t="shared" si="4"/>
        <v>0</v>
      </c>
    </row>
    <row r="18" spans="1:15" x14ac:dyDescent="0.3">
      <c r="A18" s="22"/>
      <c r="B18" s="35" t="s">
        <v>83</v>
      </c>
      <c r="C18" s="76"/>
      <c r="D18" s="77" t="s">
        <v>44</v>
      </c>
      <c r="E18" s="77" t="s">
        <v>44</v>
      </c>
      <c r="F18" s="36"/>
      <c r="G18" s="37">
        <f>SUM(G8:G17)</f>
        <v>0</v>
      </c>
      <c r="H18" s="37">
        <f>SUM(H8:H17)</f>
        <v>0</v>
      </c>
      <c r="I18" s="37">
        <f>SUM(I8:I17)</f>
        <v>0</v>
      </c>
      <c r="J18" s="4" t="s">
        <v>44</v>
      </c>
      <c r="L18" s="24"/>
      <c r="M18" s="26"/>
      <c r="N18" s="40">
        <f>SUM(N8:N17)</f>
        <v>0</v>
      </c>
      <c r="O18" s="40">
        <f>SUM(O8:O17)</f>
        <v>0</v>
      </c>
    </row>
    <row r="19" spans="1:15" ht="16.5" customHeight="1" x14ac:dyDescent="0.3">
      <c r="A19" s="79" t="s">
        <v>84</v>
      </c>
      <c r="B19" s="20"/>
      <c r="C19" s="80"/>
      <c r="D19" s="80"/>
      <c r="E19" s="80"/>
      <c r="F19" s="80"/>
      <c r="G19" s="80"/>
      <c r="H19" s="80"/>
      <c r="I19" s="80"/>
      <c r="J19" s="27"/>
      <c r="L19" s="220"/>
      <c r="M19" s="217"/>
      <c r="N19" s="217"/>
      <c r="O19" s="219"/>
    </row>
    <row r="20" spans="1:15" ht="33" customHeight="1" x14ac:dyDescent="0.3">
      <c r="A20" s="42">
        <v>55</v>
      </c>
      <c r="B20" s="22" t="s">
        <v>579</v>
      </c>
      <c r="C20" s="23">
        <v>233.33333333333334</v>
      </c>
      <c r="D20" s="24" t="s">
        <v>22</v>
      </c>
      <c r="E20" s="24"/>
      <c r="F20" s="43"/>
      <c r="G20" s="44">
        <f t="shared" ref="G20:G28" si="5">C20*ROUND(F20,4)</f>
        <v>0</v>
      </c>
      <c r="H20" s="44">
        <f t="shared" ref="H20:H28" si="6">G20*0.095</f>
        <v>0</v>
      </c>
      <c r="I20" s="44">
        <f t="shared" ref="I20:I28" si="7">+G20+H20</f>
        <v>0</v>
      </c>
      <c r="J20" s="4" t="s">
        <v>44</v>
      </c>
      <c r="L20" s="24"/>
      <c r="M20" s="26"/>
      <c r="N20" s="27">
        <f t="shared" ref="N20:N28" si="8">M20</f>
        <v>0</v>
      </c>
      <c r="O20" s="27">
        <f t="shared" ref="O20:O28" si="9">N20+(N20*0.095)</f>
        <v>0</v>
      </c>
    </row>
    <row r="21" spans="1:15" ht="33" customHeight="1" x14ac:dyDescent="0.3">
      <c r="A21" s="42">
        <v>56</v>
      </c>
      <c r="B21" s="22" t="s">
        <v>580</v>
      </c>
      <c r="C21" s="23">
        <v>133.33333333333334</v>
      </c>
      <c r="D21" s="24" t="s">
        <v>22</v>
      </c>
      <c r="E21" s="24"/>
      <c r="F21" s="43"/>
      <c r="G21" s="44">
        <f t="shared" si="5"/>
        <v>0</v>
      </c>
      <c r="H21" s="44">
        <f t="shared" si="6"/>
        <v>0</v>
      </c>
      <c r="I21" s="44">
        <f t="shared" si="7"/>
        <v>0</v>
      </c>
      <c r="J21" s="4" t="s">
        <v>44</v>
      </c>
      <c r="L21" s="24"/>
      <c r="M21" s="26"/>
      <c r="N21" s="27">
        <f t="shared" si="8"/>
        <v>0</v>
      </c>
      <c r="O21" s="27">
        <f t="shared" si="9"/>
        <v>0</v>
      </c>
    </row>
    <row r="22" spans="1:15" ht="49.5" customHeight="1" x14ac:dyDescent="0.3">
      <c r="A22" s="42">
        <v>57</v>
      </c>
      <c r="B22" s="22" t="s">
        <v>581</v>
      </c>
      <c r="C22" s="23">
        <v>233.33333333333334</v>
      </c>
      <c r="D22" s="24" t="s">
        <v>22</v>
      </c>
      <c r="E22" s="24"/>
      <c r="F22" s="43"/>
      <c r="G22" s="44">
        <f t="shared" si="5"/>
        <v>0</v>
      </c>
      <c r="H22" s="44">
        <f t="shared" si="6"/>
        <v>0</v>
      </c>
      <c r="I22" s="44">
        <f t="shared" si="7"/>
        <v>0</v>
      </c>
      <c r="J22" s="4" t="s">
        <v>44</v>
      </c>
      <c r="L22" s="24"/>
      <c r="M22" s="26"/>
      <c r="N22" s="27">
        <f t="shared" si="8"/>
        <v>0</v>
      </c>
      <c r="O22" s="27">
        <f t="shared" si="9"/>
        <v>0</v>
      </c>
    </row>
    <row r="23" spans="1:15" ht="28.5" customHeight="1" x14ac:dyDescent="0.3">
      <c r="A23" s="42">
        <v>58</v>
      </c>
      <c r="B23" s="22" t="s">
        <v>85</v>
      </c>
      <c r="C23" s="23">
        <v>90</v>
      </c>
      <c r="D23" s="24" t="s">
        <v>22</v>
      </c>
      <c r="E23" s="24"/>
      <c r="F23" s="43"/>
      <c r="G23" s="44">
        <f t="shared" si="5"/>
        <v>0</v>
      </c>
      <c r="H23" s="44">
        <f t="shared" si="6"/>
        <v>0</v>
      </c>
      <c r="I23" s="44">
        <f t="shared" si="7"/>
        <v>0</v>
      </c>
      <c r="J23" s="4" t="s">
        <v>44</v>
      </c>
      <c r="L23" s="24"/>
      <c r="M23" s="26"/>
      <c r="N23" s="27">
        <f t="shared" si="8"/>
        <v>0</v>
      </c>
      <c r="O23" s="27">
        <f t="shared" si="9"/>
        <v>0</v>
      </c>
    </row>
    <row r="24" spans="1:15" ht="43.9" customHeight="1" x14ac:dyDescent="0.3">
      <c r="A24" s="42">
        <v>29</v>
      </c>
      <c r="B24" s="22" t="s">
        <v>86</v>
      </c>
      <c r="C24" s="23">
        <v>1.6666666666666667</v>
      </c>
      <c r="D24" s="24" t="s">
        <v>22</v>
      </c>
      <c r="E24" s="24"/>
      <c r="F24" s="43"/>
      <c r="G24" s="44">
        <f t="shared" si="5"/>
        <v>0</v>
      </c>
      <c r="H24" s="44">
        <f t="shared" si="6"/>
        <v>0</v>
      </c>
      <c r="I24" s="44">
        <f t="shared" si="7"/>
        <v>0</v>
      </c>
      <c r="J24" s="4" t="s">
        <v>44</v>
      </c>
      <c r="L24" s="24"/>
      <c r="M24" s="26"/>
      <c r="N24" s="27">
        <f t="shared" si="8"/>
        <v>0</v>
      </c>
      <c r="O24" s="27">
        <f t="shared" si="9"/>
        <v>0</v>
      </c>
    </row>
    <row r="25" spans="1:15" s="82" customFormat="1" ht="36.6" customHeight="1" x14ac:dyDescent="0.3">
      <c r="A25" s="53">
        <v>60</v>
      </c>
      <c r="B25" s="22" t="s">
        <v>582</v>
      </c>
      <c r="C25" s="30">
        <v>233.33333333333334</v>
      </c>
      <c r="D25" s="31" t="s">
        <v>22</v>
      </c>
      <c r="E25" s="81"/>
      <c r="F25" s="43"/>
      <c r="G25" s="44">
        <f t="shared" si="5"/>
        <v>0</v>
      </c>
      <c r="H25" s="54">
        <f t="shared" si="6"/>
        <v>0</v>
      </c>
      <c r="I25" s="54">
        <f t="shared" si="7"/>
        <v>0</v>
      </c>
      <c r="J25" s="91" t="s">
        <v>44</v>
      </c>
      <c r="L25" s="24"/>
      <c r="M25" s="26"/>
      <c r="N25" s="27">
        <f t="shared" si="8"/>
        <v>0</v>
      </c>
      <c r="O25" s="27">
        <f t="shared" si="9"/>
        <v>0</v>
      </c>
    </row>
    <row r="26" spans="1:15" s="82" customFormat="1" ht="36" customHeight="1" x14ac:dyDescent="0.3">
      <c r="A26" s="53">
        <v>61</v>
      </c>
      <c r="B26" s="22" t="s">
        <v>87</v>
      </c>
      <c r="C26" s="30">
        <v>90</v>
      </c>
      <c r="D26" s="31" t="s">
        <v>22</v>
      </c>
      <c r="E26" s="81"/>
      <c r="F26" s="43"/>
      <c r="G26" s="44">
        <f t="shared" si="5"/>
        <v>0</v>
      </c>
      <c r="H26" s="54">
        <f t="shared" si="6"/>
        <v>0</v>
      </c>
      <c r="I26" s="54">
        <f t="shared" si="7"/>
        <v>0</v>
      </c>
      <c r="J26" s="91" t="s">
        <v>44</v>
      </c>
      <c r="L26" s="24"/>
      <c r="M26" s="26"/>
      <c r="N26" s="27">
        <f t="shared" si="8"/>
        <v>0</v>
      </c>
      <c r="O26" s="27">
        <f t="shared" si="9"/>
        <v>0</v>
      </c>
    </row>
    <row r="27" spans="1:15" s="82" customFormat="1" ht="29.45" customHeight="1" x14ac:dyDescent="0.3">
      <c r="A27" s="53">
        <v>62</v>
      </c>
      <c r="B27" s="22" t="s">
        <v>583</v>
      </c>
      <c r="C27" s="30">
        <v>133.33333333333334</v>
      </c>
      <c r="D27" s="31" t="s">
        <v>22</v>
      </c>
      <c r="E27" s="81"/>
      <c r="F27" s="43"/>
      <c r="G27" s="44">
        <f t="shared" si="5"/>
        <v>0</v>
      </c>
      <c r="H27" s="54">
        <f t="shared" si="6"/>
        <v>0</v>
      </c>
      <c r="I27" s="54">
        <f t="shared" si="7"/>
        <v>0</v>
      </c>
      <c r="J27" s="91" t="s">
        <v>44</v>
      </c>
      <c r="L27" s="24"/>
      <c r="M27" s="26"/>
      <c r="N27" s="27">
        <f t="shared" si="8"/>
        <v>0</v>
      </c>
      <c r="O27" s="27">
        <f t="shared" si="9"/>
        <v>0</v>
      </c>
    </row>
    <row r="28" spans="1:15" ht="34.5" customHeight="1" x14ac:dyDescent="0.3">
      <c r="A28" s="42">
        <v>63</v>
      </c>
      <c r="B28" s="22" t="s">
        <v>88</v>
      </c>
      <c r="C28" s="23">
        <v>12</v>
      </c>
      <c r="D28" s="24" t="s">
        <v>22</v>
      </c>
      <c r="E28" s="24"/>
      <c r="F28" s="43"/>
      <c r="G28" s="44">
        <f t="shared" si="5"/>
        <v>0</v>
      </c>
      <c r="H28" s="44">
        <f t="shared" si="6"/>
        <v>0</v>
      </c>
      <c r="I28" s="44">
        <f t="shared" si="7"/>
        <v>0</v>
      </c>
      <c r="J28" s="4" t="s">
        <v>44</v>
      </c>
      <c r="L28" s="24"/>
      <c r="M28" s="26"/>
      <c r="N28" s="27">
        <f t="shared" si="8"/>
        <v>0</v>
      </c>
      <c r="O28" s="27">
        <f t="shared" si="9"/>
        <v>0</v>
      </c>
    </row>
    <row r="29" spans="1:15" x14ac:dyDescent="0.3">
      <c r="A29" s="42"/>
      <c r="B29" s="83" t="s">
        <v>89</v>
      </c>
      <c r="C29" s="76"/>
      <c r="D29" s="77" t="s">
        <v>44</v>
      </c>
      <c r="E29" s="77" t="s">
        <v>44</v>
      </c>
      <c r="F29" s="77" t="s">
        <v>44</v>
      </c>
      <c r="G29" s="37">
        <f>SUM(G20:G28)</f>
        <v>0</v>
      </c>
      <c r="H29" s="37">
        <f>SUM(H20:H28)</f>
        <v>0</v>
      </c>
      <c r="I29" s="37">
        <f>SUM(I20:I28)</f>
        <v>0</v>
      </c>
      <c r="J29" s="4" t="s">
        <v>44</v>
      </c>
      <c r="L29" s="24"/>
      <c r="M29" s="26"/>
      <c r="N29" s="40">
        <f>SUM(N20:N28)</f>
        <v>0</v>
      </c>
      <c r="O29" s="40">
        <f>SUM(O20:O28)</f>
        <v>0</v>
      </c>
    </row>
    <row r="30" spans="1:15" ht="16.5" customHeight="1" x14ac:dyDescent="0.3">
      <c r="A30" s="79" t="s">
        <v>90</v>
      </c>
      <c r="B30" s="80"/>
      <c r="C30" s="80"/>
      <c r="D30" s="80"/>
      <c r="E30" s="80"/>
      <c r="F30" s="80"/>
      <c r="G30" s="80"/>
      <c r="H30" s="80"/>
      <c r="I30" s="80"/>
      <c r="J30" s="46"/>
      <c r="L30" s="220"/>
      <c r="M30" s="217"/>
      <c r="N30" s="217"/>
      <c r="O30" s="219"/>
    </row>
    <row r="31" spans="1:15" ht="33" customHeight="1" x14ac:dyDescent="0.3">
      <c r="A31" s="42">
        <v>64</v>
      </c>
      <c r="B31" s="22" t="s">
        <v>91</v>
      </c>
      <c r="C31" s="23">
        <v>133.33333333333334</v>
      </c>
      <c r="D31" s="24" t="s">
        <v>22</v>
      </c>
      <c r="E31" s="24"/>
      <c r="F31" s="43"/>
      <c r="G31" s="44">
        <f>C31*ROUND(F31,4)</f>
        <v>0</v>
      </c>
      <c r="H31" s="44">
        <f>G31*0.095</f>
        <v>0</v>
      </c>
      <c r="I31" s="44">
        <f>+G31+H31</f>
        <v>0</v>
      </c>
      <c r="J31" s="92" t="s">
        <v>44</v>
      </c>
      <c r="L31" s="24"/>
      <c r="M31" s="26"/>
      <c r="N31" s="27">
        <f>M31</f>
        <v>0</v>
      </c>
      <c r="O31" s="27">
        <f>N31+(N15*0.095)</f>
        <v>0</v>
      </c>
    </row>
    <row r="32" spans="1:15" ht="33" customHeight="1" x14ac:dyDescent="0.3">
      <c r="A32" s="42">
        <v>65</v>
      </c>
      <c r="B32" s="22" t="s">
        <v>92</v>
      </c>
      <c r="C32" s="23">
        <v>133.33333333333334</v>
      </c>
      <c r="D32" s="24" t="s">
        <v>22</v>
      </c>
      <c r="E32" s="24"/>
      <c r="F32" s="43"/>
      <c r="G32" s="44">
        <f>C32*ROUND(F32,4)</f>
        <v>0</v>
      </c>
      <c r="H32" s="44">
        <f>G32*0.095</f>
        <v>0</v>
      </c>
      <c r="I32" s="44">
        <f>+G32+H32</f>
        <v>0</v>
      </c>
      <c r="J32" s="92" t="s">
        <v>44</v>
      </c>
      <c r="L32" s="24"/>
      <c r="M32" s="26"/>
      <c r="N32" s="27">
        <f>M32</f>
        <v>0</v>
      </c>
      <c r="O32" s="27">
        <f>N32+(N16*0.095)</f>
        <v>0</v>
      </c>
    </row>
    <row r="33" spans="1:15" ht="30.75" customHeight="1" x14ac:dyDescent="0.3">
      <c r="A33" s="42">
        <v>66</v>
      </c>
      <c r="B33" s="22" t="s">
        <v>93</v>
      </c>
      <c r="C33" s="23">
        <v>133.33333333333334</v>
      </c>
      <c r="D33" s="24" t="s">
        <v>22</v>
      </c>
      <c r="E33" s="24"/>
      <c r="F33" s="43"/>
      <c r="G33" s="44">
        <f>C33*ROUND(F33,4)</f>
        <v>0</v>
      </c>
      <c r="H33" s="44">
        <f>G33*0.095</f>
        <v>0</v>
      </c>
      <c r="I33" s="44">
        <f>+G33+H33</f>
        <v>0</v>
      </c>
      <c r="J33" s="92" t="s">
        <v>44</v>
      </c>
      <c r="L33" s="24"/>
      <c r="M33" s="26"/>
      <c r="N33" s="27">
        <f>M33</f>
        <v>0</v>
      </c>
      <c r="O33" s="27">
        <f>N33+(N17*0.095)</f>
        <v>0</v>
      </c>
    </row>
    <row r="34" spans="1:15" ht="30.75" customHeight="1" x14ac:dyDescent="0.3">
      <c r="A34" s="84">
        <v>67</v>
      </c>
      <c r="B34" s="22" t="s">
        <v>94</v>
      </c>
      <c r="C34" s="30">
        <v>100</v>
      </c>
      <c r="D34" s="31" t="s">
        <v>22</v>
      </c>
      <c r="E34" s="85"/>
      <c r="F34" s="43"/>
      <c r="G34" s="44">
        <f>C34*ROUND(F34,4)</f>
        <v>0</v>
      </c>
      <c r="H34" s="33">
        <f>G34*0.095</f>
        <v>0</v>
      </c>
      <c r="I34" s="33">
        <f>+G34+H34</f>
        <v>0</v>
      </c>
      <c r="J34" s="92" t="s">
        <v>44</v>
      </c>
      <c r="L34" s="24"/>
      <c r="M34" s="26"/>
      <c r="N34" s="27">
        <f>M34</f>
        <v>0</v>
      </c>
      <c r="O34" s="27">
        <f>N34+(N18*0.095)</f>
        <v>0</v>
      </c>
    </row>
    <row r="35" spans="1:15" x14ac:dyDescent="0.3">
      <c r="A35" s="42"/>
      <c r="B35" s="83" t="s">
        <v>95</v>
      </c>
      <c r="C35" s="76" t="s">
        <v>44</v>
      </c>
      <c r="D35" s="77" t="s">
        <v>44</v>
      </c>
      <c r="E35" s="77" t="s">
        <v>44</v>
      </c>
      <c r="F35" s="77" t="s">
        <v>44</v>
      </c>
      <c r="G35" s="37">
        <f>SUM(G31:G34)</f>
        <v>0</v>
      </c>
      <c r="H35" s="37">
        <f>SUM(H31:H34)</f>
        <v>0</v>
      </c>
      <c r="I35" s="37">
        <f>SUM(I31:I34)</f>
        <v>0</v>
      </c>
      <c r="J35" s="93" t="s">
        <v>44</v>
      </c>
      <c r="L35" s="24"/>
      <c r="M35" s="26"/>
      <c r="N35" s="40">
        <f>SUM(N31:N34)</f>
        <v>0</v>
      </c>
      <c r="O35" s="40">
        <f>SUM(O31:O34)</f>
        <v>0</v>
      </c>
    </row>
    <row r="36" spans="1:15" x14ac:dyDescent="0.3">
      <c r="B36" s="86"/>
      <c r="C36" s="86"/>
      <c r="D36" s="86"/>
      <c r="E36" s="86"/>
      <c r="F36" s="86"/>
      <c r="G36" s="86"/>
      <c r="H36" s="86"/>
      <c r="I36" s="86"/>
      <c r="J36" s="87"/>
      <c r="L36" s="197"/>
      <c r="M36" s="88"/>
      <c r="N36" s="89"/>
      <c r="O36" s="89"/>
    </row>
    <row r="37" spans="1:15" s="61" customFormat="1" ht="15" customHeight="1" x14ac:dyDescent="0.2">
      <c r="A37" s="59" t="s">
        <v>67</v>
      </c>
      <c r="B37" s="59"/>
      <c r="C37" s="59"/>
      <c r="D37" s="59"/>
      <c r="E37" s="59"/>
      <c r="F37" s="59"/>
      <c r="G37" s="59"/>
      <c r="H37" s="59"/>
      <c r="I37" s="59"/>
      <c r="J37" s="87"/>
      <c r="L37" s="197"/>
      <c r="M37" s="88"/>
      <c r="N37" s="89"/>
      <c r="O37" s="89"/>
    </row>
    <row r="38" spans="1:15" s="61" customFormat="1" ht="23.25" customHeight="1" x14ac:dyDescent="0.2">
      <c r="A38" s="63" t="s">
        <v>68</v>
      </c>
      <c r="B38" s="63"/>
      <c r="C38" s="63"/>
      <c r="D38" s="63"/>
      <c r="E38" s="63"/>
      <c r="F38" s="63"/>
      <c r="G38" s="63"/>
      <c r="H38" s="63"/>
      <c r="I38" s="63"/>
      <c r="J38" s="87"/>
      <c r="L38" s="197"/>
      <c r="M38" s="88"/>
      <c r="N38" s="89"/>
      <c r="O38" s="89"/>
    </row>
    <row r="39" spans="1:15" s="63" customFormat="1" ht="12.75" customHeight="1" x14ac:dyDescent="0.2">
      <c r="A39" s="63" t="s">
        <v>69</v>
      </c>
      <c r="L39" s="197"/>
      <c r="M39" s="88"/>
      <c r="N39" s="89"/>
      <c r="O39" s="89"/>
    </row>
    <row r="40" spans="1:15" s="63" customFormat="1" ht="12.75" customHeight="1" x14ac:dyDescent="0.2">
      <c r="A40" s="63" t="s">
        <v>96</v>
      </c>
      <c r="L40" s="197"/>
      <c r="M40" s="88"/>
      <c r="N40" s="89"/>
      <c r="O40" s="89"/>
    </row>
    <row r="41" spans="1:15" s="63" customFormat="1" ht="15" customHeight="1" x14ac:dyDescent="0.3">
      <c r="A41" s="63" t="s">
        <v>71</v>
      </c>
      <c r="J41" s="6"/>
      <c r="L41" s="197"/>
      <c r="M41" s="88"/>
      <c r="N41" s="89"/>
      <c r="O41" s="89"/>
    </row>
    <row r="42" spans="1:15" s="63" customFormat="1" ht="15" customHeight="1" x14ac:dyDescent="0.2">
      <c r="A42" s="63" t="s">
        <v>72</v>
      </c>
      <c r="L42" s="197"/>
      <c r="M42" s="88"/>
      <c r="N42" s="89"/>
      <c r="O42" s="89"/>
    </row>
    <row r="43" spans="1:15" s="63" customFormat="1" ht="15" customHeight="1" x14ac:dyDescent="0.2">
      <c r="A43" s="63" t="s">
        <v>73</v>
      </c>
      <c r="L43" s="197"/>
      <c r="M43" s="88"/>
      <c r="N43" s="89"/>
      <c r="O43" s="89"/>
    </row>
    <row r="44" spans="1:15" s="90" customFormat="1" ht="13.15" customHeight="1" x14ac:dyDescent="0.2">
      <c r="A44" s="63" t="s">
        <v>74</v>
      </c>
      <c r="B44" s="63"/>
      <c r="C44" s="63"/>
      <c r="D44" s="63"/>
      <c r="E44" s="63"/>
      <c r="F44" s="63"/>
      <c r="G44" s="63"/>
      <c r="H44" s="63"/>
      <c r="I44" s="63"/>
      <c r="J44" s="61"/>
      <c r="L44" s="197"/>
      <c r="M44" s="88"/>
      <c r="N44" s="89"/>
      <c r="O44" s="89"/>
    </row>
    <row r="45" spans="1:15" s="90" customFormat="1" ht="17.25" customHeight="1" x14ac:dyDescent="0.2">
      <c r="A45" s="63"/>
      <c r="B45" s="63"/>
      <c r="C45" s="63"/>
      <c r="D45" s="63"/>
      <c r="E45" s="63"/>
      <c r="F45" s="63"/>
      <c r="G45" s="63"/>
      <c r="H45" s="63"/>
      <c r="I45" s="63"/>
      <c r="L45" s="197"/>
      <c r="M45" s="88"/>
      <c r="N45" s="89"/>
      <c r="O45" s="89"/>
    </row>
    <row r="46" spans="1:15" s="90" customFormat="1" x14ac:dyDescent="0.2">
      <c r="A46" s="70"/>
      <c r="B46" s="70"/>
      <c r="C46" s="70"/>
      <c r="D46" s="70"/>
      <c r="E46" s="70"/>
      <c r="F46" s="70"/>
      <c r="G46" s="70"/>
      <c r="H46" s="70"/>
      <c r="I46" s="70"/>
      <c r="J46" s="63"/>
      <c r="L46" s="197"/>
      <c r="M46" s="88"/>
      <c r="N46" s="89"/>
      <c r="O46" s="89"/>
    </row>
    <row r="47" spans="1:15" s="61" customFormat="1" ht="13.9" customHeight="1" x14ac:dyDescent="0.2">
      <c r="A47" s="61" t="s">
        <v>97</v>
      </c>
      <c r="J47" s="63"/>
      <c r="L47" s="197"/>
      <c r="M47" s="88"/>
      <c r="N47" s="89"/>
      <c r="O47" s="89"/>
    </row>
    <row r="48" spans="1:15" s="61" customFormat="1" ht="13.9" customHeight="1" x14ac:dyDescent="0.2">
      <c r="J48" s="63"/>
      <c r="L48" s="197"/>
      <c r="M48" s="88"/>
      <c r="N48" s="89"/>
      <c r="O48" s="89"/>
    </row>
    <row r="49" spans="1:15" s="65" customFormat="1" x14ac:dyDescent="0.2">
      <c r="A49" s="221"/>
      <c r="B49" s="222"/>
      <c r="C49" s="222"/>
      <c r="D49" s="222"/>
      <c r="E49" s="222"/>
      <c r="F49" s="222"/>
      <c r="G49" s="222"/>
      <c r="H49" s="222"/>
      <c r="I49" s="222"/>
      <c r="J49" s="222"/>
      <c r="K49" s="222"/>
      <c r="L49" s="222"/>
      <c r="M49" s="222"/>
      <c r="N49" s="222"/>
      <c r="O49" s="89"/>
    </row>
    <row r="50" spans="1:15" s="1" customFormat="1" x14ac:dyDescent="0.2">
      <c r="B50" s="2"/>
      <c r="L50" s="197"/>
      <c r="M50" s="88"/>
      <c r="N50" s="89"/>
      <c r="O50" s="89"/>
    </row>
    <row r="51" spans="1:15" x14ac:dyDescent="0.3">
      <c r="B51" s="73"/>
      <c r="C51" s="73"/>
      <c r="D51" s="73"/>
      <c r="E51" s="73"/>
      <c r="F51" s="73"/>
      <c r="G51" s="73"/>
      <c r="H51" s="73"/>
      <c r="I51" s="73"/>
      <c r="J51" s="68"/>
      <c r="L51" s="197"/>
      <c r="M51" s="88"/>
      <c r="N51" s="89"/>
      <c r="O51" s="89"/>
    </row>
    <row r="52" spans="1:15" x14ac:dyDescent="0.3">
      <c r="B52" s="73"/>
      <c r="C52" s="73"/>
      <c r="D52" s="73"/>
      <c r="E52" s="73"/>
      <c r="F52" s="73"/>
      <c r="G52" s="73"/>
      <c r="H52" s="73"/>
      <c r="I52" s="73"/>
      <c r="J52" s="68"/>
      <c r="L52" s="197"/>
      <c r="M52" s="88"/>
      <c r="N52" s="89"/>
      <c r="O52" s="89"/>
    </row>
    <row r="53" spans="1:15" x14ac:dyDescent="0.3">
      <c r="B53" s="73"/>
      <c r="C53" s="74"/>
      <c r="D53" s="75"/>
      <c r="E53" s="11"/>
      <c r="F53" s="11"/>
      <c r="G53" s="11"/>
      <c r="H53" s="11"/>
      <c r="I53" s="11"/>
      <c r="J53" s="68"/>
      <c r="L53" s="197"/>
      <c r="M53" s="88"/>
      <c r="N53" s="89"/>
      <c r="O53" s="89"/>
    </row>
    <row r="54" spans="1:15" x14ac:dyDescent="0.3">
      <c r="J54" s="65"/>
      <c r="L54" s="197"/>
      <c r="M54" s="88"/>
      <c r="N54" s="89"/>
      <c r="O54" s="89"/>
    </row>
    <row r="55" spans="1:15" x14ac:dyDescent="0.3">
      <c r="J55" s="65"/>
      <c r="L55" s="197"/>
      <c r="M55" s="88"/>
      <c r="N55" s="89"/>
      <c r="O55" s="89"/>
    </row>
    <row r="56" spans="1:15" x14ac:dyDescent="0.3">
      <c r="J56" s="1"/>
      <c r="L56" s="197"/>
      <c r="M56" s="88"/>
      <c r="N56" s="89"/>
      <c r="O56" s="89"/>
    </row>
    <row r="57" spans="1:15" x14ac:dyDescent="0.3">
      <c r="J57" s="6"/>
      <c r="L57" s="197"/>
      <c r="M57" s="88"/>
      <c r="N57" s="89"/>
      <c r="O57" s="89"/>
    </row>
    <row r="58" spans="1:15" x14ac:dyDescent="0.3">
      <c r="J58" s="6"/>
      <c r="L58" s="197"/>
      <c r="M58" s="88"/>
      <c r="N58" s="89"/>
      <c r="O58" s="89"/>
    </row>
    <row r="59" spans="1:15" x14ac:dyDescent="0.3">
      <c r="J59" s="11"/>
      <c r="L59" s="197"/>
      <c r="M59" s="88"/>
      <c r="N59" s="89"/>
      <c r="O59" s="89"/>
    </row>
    <row r="60" spans="1:15" x14ac:dyDescent="0.3">
      <c r="L60" s="197"/>
      <c r="M60" s="88"/>
      <c r="N60" s="89"/>
      <c r="O60" s="89"/>
    </row>
    <row r="61" spans="1:15" x14ac:dyDescent="0.3">
      <c r="L61" s="197"/>
      <c r="M61" s="88"/>
      <c r="N61" s="89"/>
      <c r="O61" s="89"/>
    </row>
    <row r="62" spans="1:15" x14ac:dyDescent="0.3">
      <c r="L62" s="197"/>
      <c r="M62" s="88"/>
      <c r="N62" s="89"/>
      <c r="O62" s="89"/>
    </row>
    <row r="63" spans="1:15" x14ac:dyDescent="0.3">
      <c r="L63" s="61"/>
      <c r="M63" s="61"/>
      <c r="N63" s="61"/>
      <c r="O63" s="61"/>
    </row>
    <row r="64" spans="1:15" x14ac:dyDescent="0.3">
      <c r="L64" s="65"/>
      <c r="M64" s="65"/>
      <c r="N64" s="65"/>
      <c r="O64" s="65"/>
    </row>
    <row r="65" spans="12:15" x14ac:dyDescent="0.3">
      <c r="L65" s="64"/>
      <c r="M65" s="64"/>
      <c r="N65" s="64"/>
      <c r="O65" s="64"/>
    </row>
    <row r="66" spans="12:15" x14ac:dyDescent="0.3">
      <c r="L66" s="64"/>
      <c r="M66" s="64"/>
      <c r="N66" s="64"/>
      <c r="O66" s="64"/>
    </row>
    <row r="67" spans="12:15" x14ac:dyDescent="0.3">
      <c r="L67" s="64"/>
      <c r="M67" s="64"/>
      <c r="N67" s="64"/>
      <c r="O67" s="64"/>
    </row>
    <row r="68" spans="12:15" x14ac:dyDescent="0.3">
      <c r="L68" s="64"/>
      <c r="M68" s="64"/>
      <c r="N68" s="64"/>
      <c r="O68" s="64"/>
    </row>
    <row r="69" spans="12:15" x14ac:dyDescent="0.3">
      <c r="L69" s="64"/>
      <c r="M69" s="64"/>
      <c r="N69" s="64"/>
      <c r="O69" s="64"/>
    </row>
    <row r="70" spans="12:15" x14ac:dyDescent="0.3">
      <c r="L70" s="68"/>
      <c r="M70" s="68"/>
      <c r="N70" s="68"/>
      <c r="O70" s="68"/>
    </row>
    <row r="71" spans="12:15" x14ac:dyDescent="0.3">
      <c r="L71" s="68"/>
      <c r="M71" s="68"/>
      <c r="N71" s="68"/>
      <c r="O71" s="68"/>
    </row>
    <row r="72" spans="12:15" x14ac:dyDescent="0.3">
      <c r="L72" s="68"/>
      <c r="M72" s="68"/>
      <c r="N72" s="68"/>
      <c r="O72" s="68"/>
    </row>
    <row r="73" spans="12:15" x14ac:dyDescent="0.3">
      <c r="L73" s="65"/>
      <c r="M73" s="65"/>
      <c r="N73" s="65"/>
      <c r="O73" s="65"/>
    </row>
    <row r="74" spans="12:15" x14ac:dyDescent="0.3">
      <c r="L74" s="65"/>
      <c r="M74" s="65"/>
      <c r="N74" s="65"/>
      <c r="O74" s="65"/>
    </row>
    <row r="75" spans="12:15" x14ac:dyDescent="0.3">
      <c r="L75" s="1"/>
      <c r="M75" s="1"/>
      <c r="N75" s="1"/>
      <c r="O75" s="1"/>
    </row>
  </sheetData>
  <mergeCells count="3">
    <mergeCell ref="L19:O19"/>
    <mergeCell ref="L30:O30"/>
    <mergeCell ref="A49:N49"/>
  </mergeCells>
  <dataValidations count="1">
    <dataValidation operator="equal" allowBlank="1" showInputMessage="1" showErrorMessage="1" sqref="J8:J29" xr:uid="{00000000-0002-0000-0100-000000000000}"/>
  </dataValidations>
  <pageMargins left="0.74803149606299213" right="0.74803149606299213" top="0.98425196850393704" bottom="0.98425196850393704" header="0.51181102362204722" footer="0.51181102362204722"/>
  <pageSetup paperSize="9" scale="68" orientation="landscape"/>
  <headerFooter alignWithMargins="0">
    <oddHeader>&amp;C&amp;"Arial,Krepko"Predračun - priloga k Ponudbi</oddHeader>
    <oddFooter>&amp;LMestna občina Ljubljana&amp;CPredračun&amp;R&amp;P/&amp;N</oddFooter>
  </headerFooter>
  <rowBreaks count="3" manualBreakCount="3">
    <brk id="18" max="9" man="1"/>
    <brk id="29" max="9" man="1"/>
    <brk id="49"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A1"/>
  <sheetViews>
    <sheetView workbookViewId="0"/>
  </sheetViews>
  <sheetFormatPr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sheetPr>
  <dimension ref="A1:M105"/>
  <sheetViews>
    <sheetView zoomScaleNormal="100" zoomScaleSheetLayoutView="100" workbookViewId="0">
      <pane ySplit="6" topLeftCell="A8" activePane="bottomLeft" state="frozen"/>
      <selection activeCell="A108" sqref="A108:IV109"/>
      <selection pane="bottomLeft" activeCell="P1" sqref="P1:R1048576"/>
    </sheetView>
  </sheetViews>
  <sheetFormatPr defaultColWidth="9.28515625" defaultRowHeight="16.5" x14ac:dyDescent="0.3"/>
  <cols>
    <col min="1" max="1" width="4.42578125" style="11" customWidth="1"/>
    <col min="2" max="2" width="40.7109375" style="119" customWidth="1"/>
    <col min="3" max="3" width="9" style="75" customWidth="1"/>
    <col min="4" max="4" width="6.5703125" style="75" customWidth="1"/>
    <col min="5" max="5" width="14.42578125" style="10" customWidth="1"/>
    <col min="6" max="6" width="10" style="10" customWidth="1"/>
    <col min="7" max="7" width="13.28515625" style="10" customWidth="1"/>
    <col min="8" max="8" width="9.28515625" style="10" customWidth="1"/>
    <col min="9" max="9" width="12.7109375" style="10" customWidth="1"/>
    <col min="10" max="10" width="15.7109375" style="10" customWidth="1"/>
    <col min="11" max="11" width="9.28515625" style="11" customWidth="1"/>
    <col min="12" max="16384" width="9.28515625" style="11"/>
  </cols>
  <sheetData>
    <row r="1" spans="1:12" s="6" customFormat="1" x14ac:dyDescent="0.3">
      <c r="A1" s="6" t="s">
        <v>0</v>
      </c>
      <c r="B1" s="7"/>
      <c r="C1" s="8"/>
      <c r="D1" s="9"/>
      <c r="E1" s="10" t="s">
        <v>1</v>
      </c>
      <c r="F1" s="11"/>
      <c r="G1" s="11"/>
      <c r="H1" s="11"/>
      <c r="I1" s="11"/>
      <c r="J1" s="11"/>
      <c r="K1" s="11"/>
      <c r="L1" s="11"/>
    </row>
    <row r="2" spans="1:12" x14ac:dyDescent="0.3">
      <c r="A2" s="6"/>
      <c r="B2" s="94"/>
      <c r="C2" s="9"/>
      <c r="D2" s="9"/>
    </row>
    <row r="3" spans="1:12" x14ac:dyDescent="0.3">
      <c r="A3" s="13" t="s">
        <v>98</v>
      </c>
      <c r="B3" s="13"/>
      <c r="C3" s="13"/>
      <c r="D3" s="13"/>
      <c r="E3" s="13"/>
      <c r="F3" s="13"/>
      <c r="G3" s="13"/>
      <c r="H3" s="13"/>
      <c r="I3" s="13"/>
      <c r="J3" s="13"/>
    </row>
    <row r="4" spans="1:12" x14ac:dyDescent="0.3">
      <c r="A4" s="6"/>
      <c r="B4" s="94"/>
      <c r="C4" s="9"/>
      <c r="D4" s="9"/>
    </row>
    <row r="5" spans="1:12" s="78" customFormat="1" ht="102.75" customHeight="1" x14ac:dyDescent="0.2">
      <c r="A5" s="15" t="s">
        <v>3</v>
      </c>
      <c r="B5" s="15" t="s">
        <v>4</v>
      </c>
      <c r="C5" s="16" t="s">
        <v>5</v>
      </c>
      <c r="D5" s="16" t="s">
        <v>6</v>
      </c>
      <c r="E5" s="17" t="s">
        <v>7</v>
      </c>
      <c r="F5" s="17" t="s">
        <v>8</v>
      </c>
      <c r="G5" s="17" t="s">
        <v>9</v>
      </c>
      <c r="H5" s="17" t="s">
        <v>10</v>
      </c>
      <c r="I5" s="17" t="s">
        <v>11</v>
      </c>
      <c r="J5" s="17" t="s">
        <v>908</v>
      </c>
    </row>
    <row r="6" spans="1:12" ht="27" customHeight="1" x14ac:dyDescent="0.2">
      <c r="A6" s="15">
        <v>1</v>
      </c>
      <c r="B6" s="15">
        <v>2</v>
      </c>
      <c r="C6" s="16">
        <v>3</v>
      </c>
      <c r="D6" s="16">
        <v>4</v>
      </c>
      <c r="E6" s="16">
        <v>5</v>
      </c>
      <c r="F6" s="16">
        <v>6</v>
      </c>
      <c r="G6" s="16" t="s">
        <v>17</v>
      </c>
      <c r="H6" s="17" t="s">
        <v>18</v>
      </c>
      <c r="I6" s="16" t="s">
        <v>19</v>
      </c>
      <c r="J6" s="16">
        <v>10</v>
      </c>
    </row>
    <row r="7" spans="1:12" ht="13.9" customHeight="1" x14ac:dyDescent="0.2">
      <c r="A7" s="95" t="s">
        <v>99</v>
      </c>
      <c r="B7" s="96"/>
      <c r="C7" s="97"/>
      <c r="D7" s="97"/>
      <c r="E7" s="97"/>
      <c r="F7" s="97"/>
      <c r="G7" s="97"/>
      <c r="H7" s="97"/>
      <c r="I7" s="97"/>
      <c r="J7" s="97"/>
    </row>
    <row r="8" spans="1:12" ht="49.5" customHeight="1" x14ac:dyDescent="0.2">
      <c r="A8" s="42">
        <v>68</v>
      </c>
      <c r="B8" s="98" t="s">
        <v>584</v>
      </c>
      <c r="C8" s="23">
        <v>500</v>
      </c>
      <c r="D8" s="24" t="s">
        <v>22</v>
      </c>
      <c r="E8" s="77" t="s">
        <v>44</v>
      </c>
      <c r="F8" s="99"/>
      <c r="G8" s="100">
        <f t="shared" ref="G8:G18" si="0">C8*ROUND(F8,4)</f>
        <v>0</v>
      </c>
      <c r="H8" s="44">
        <f t="shared" ref="H8:H18" si="1">G8*0.095</f>
        <v>0</v>
      </c>
      <c r="I8" s="44">
        <f t="shared" ref="I8:I18" si="2">+G8+H8</f>
        <v>0</v>
      </c>
      <c r="J8" s="120" t="s">
        <v>44</v>
      </c>
    </row>
    <row r="9" spans="1:12" x14ac:dyDescent="0.2">
      <c r="A9" s="42">
        <v>69</v>
      </c>
      <c r="B9" s="42" t="s">
        <v>100</v>
      </c>
      <c r="C9" s="23">
        <v>60</v>
      </c>
      <c r="D9" s="24" t="s">
        <v>22</v>
      </c>
      <c r="E9" s="77" t="s">
        <v>44</v>
      </c>
      <c r="F9" s="99"/>
      <c r="G9" s="100">
        <f t="shared" si="0"/>
        <v>0</v>
      </c>
      <c r="H9" s="44">
        <f t="shared" si="1"/>
        <v>0</v>
      </c>
      <c r="I9" s="44">
        <f t="shared" si="2"/>
        <v>0</v>
      </c>
      <c r="J9" s="5"/>
    </row>
    <row r="10" spans="1:12" ht="33" customHeight="1" x14ac:dyDescent="0.2">
      <c r="A10" s="42">
        <v>70</v>
      </c>
      <c r="B10" s="42" t="s">
        <v>589</v>
      </c>
      <c r="C10" s="23">
        <v>6.666666666666667</v>
      </c>
      <c r="D10" s="24" t="s">
        <v>22</v>
      </c>
      <c r="E10" s="77" t="s">
        <v>44</v>
      </c>
      <c r="F10" s="99"/>
      <c r="G10" s="100">
        <f t="shared" si="0"/>
        <v>0</v>
      </c>
      <c r="H10" s="44">
        <f t="shared" si="1"/>
        <v>0</v>
      </c>
      <c r="I10" s="44">
        <f t="shared" si="2"/>
        <v>0</v>
      </c>
      <c r="J10" s="120" t="s">
        <v>44</v>
      </c>
    </row>
    <row r="11" spans="1:12" ht="33" customHeight="1" x14ac:dyDescent="0.2">
      <c r="A11" s="42">
        <v>71</v>
      </c>
      <c r="B11" s="42" t="s">
        <v>590</v>
      </c>
      <c r="C11" s="23">
        <v>333.33333333333331</v>
      </c>
      <c r="D11" s="24" t="s">
        <v>22</v>
      </c>
      <c r="E11" s="77" t="s">
        <v>44</v>
      </c>
      <c r="F11" s="99"/>
      <c r="G11" s="100">
        <f t="shared" si="0"/>
        <v>0</v>
      </c>
      <c r="H11" s="44">
        <f t="shared" si="1"/>
        <v>0</v>
      </c>
      <c r="I11" s="44">
        <f t="shared" si="2"/>
        <v>0</v>
      </c>
      <c r="J11" s="120" t="s">
        <v>44</v>
      </c>
    </row>
    <row r="12" spans="1:12" ht="39.6" customHeight="1" x14ac:dyDescent="0.2">
      <c r="A12" s="42">
        <v>72</v>
      </c>
      <c r="B12" s="42" t="s">
        <v>591</v>
      </c>
      <c r="C12" s="23">
        <v>666.66666666666663</v>
      </c>
      <c r="D12" s="24" t="s">
        <v>22</v>
      </c>
      <c r="E12" s="77" t="s">
        <v>44</v>
      </c>
      <c r="F12" s="99"/>
      <c r="G12" s="100">
        <f t="shared" si="0"/>
        <v>0</v>
      </c>
      <c r="H12" s="44">
        <f t="shared" si="1"/>
        <v>0</v>
      </c>
      <c r="I12" s="44">
        <f t="shared" si="2"/>
        <v>0</v>
      </c>
      <c r="J12" s="120" t="s">
        <v>44</v>
      </c>
    </row>
    <row r="13" spans="1:12" x14ac:dyDescent="0.2">
      <c r="A13" s="42">
        <v>73</v>
      </c>
      <c r="B13" s="42" t="s">
        <v>101</v>
      </c>
      <c r="C13" s="23">
        <v>66.666666666666671</v>
      </c>
      <c r="D13" s="24" t="s">
        <v>22</v>
      </c>
      <c r="E13" s="77" t="s">
        <v>44</v>
      </c>
      <c r="F13" s="99"/>
      <c r="G13" s="100">
        <f t="shared" si="0"/>
        <v>0</v>
      </c>
      <c r="H13" s="44">
        <f t="shared" si="1"/>
        <v>0</v>
      </c>
      <c r="I13" s="44">
        <f t="shared" si="2"/>
        <v>0</v>
      </c>
      <c r="J13" s="5"/>
    </row>
    <row r="14" spans="1:12" x14ac:dyDescent="0.2">
      <c r="A14" s="42">
        <v>74</v>
      </c>
      <c r="B14" s="42" t="s">
        <v>102</v>
      </c>
      <c r="C14" s="23">
        <v>30</v>
      </c>
      <c r="D14" s="24" t="s">
        <v>22</v>
      </c>
      <c r="E14" s="77" t="s">
        <v>44</v>
      </c>
      <c r="F14" s="99"/>
      <c r="G14" s="100">
        <f t="shared" si="0"/>
        <v>0</v>
      </c>
      <c r="H14" s="44">
        <f t="shared" si="1"/>
        <v>0</v>
      </c>
      <c r="I14" s="44">
        <f t="shared" si="2"/>
        <v>0</v>
      </c>
      <c r="J14" s="5"/>
    </row>
    <row r="15" spans="1:12" ht="33" customHeight="1" x14ac:dyDescent="0.2">
      <c r="A15" s="42">
        <v>75</v>
      </c>
      <c r="B15" s="42" t="s">
        <v>103</v>
      </c>
      <c r="C15" s="23">
        <v>133.33333333333334</v>
      </c>
      <c r="D15" s="24" t="s">
        <v>22</v>
      </c>
      <c r="E15" s="77" t="s">
        <v>44</v>
      </c>
      <c r="F15" s="99"/>
      <c r="G15" s="100">
        <f t="shared" si="0"/>
        <v>0</v>
      </c>
      <c r="H15" s="44">
        <f t="shared" si="1"/>
        <v>0</v>
      </c>
      <c r="I15" s="44">
        <f t="shared" si="2"/>
        <v>0</v>
      </c>
      <c r="J15" s="5"/>
    </row>
    <row r="16" spans="1:12" ht="33" customHeight="1" x14ac:dyDescent="0.2">
      <c r="A16" s="42">
        <v>76</v>
      </c>
      <c r="B16" s="42" t="s">
        <v>104</v>
      </c>
      <c r="C16" s="23">
        <v>333.33333333333331</v>
      </c>
      <c r="D16" s="24" t="s">
        <v>22</v>
      </c>
      <c r="E16" s="77" t="s">
        <v>44</v>
      </c>
      <c r="F16" s="99"/>
      <c r="G16" s="100">
        <f t="shared" si="0"/>
        <v>0</v>
      </c>
      <c r="H16" s="44">
        <f t="shared" si="1"/>
        <v>0</v>
      </c>
      <c r="I16" s="44">
        <f t="shared" si="2"/>
        <v>0</v>
      </c>
      <c r="J16" s="5"/>
    </row>
    <row r="17" spans="1:10" ht="40.9" customHeight="1" x14ac:dyDescent="0.2">
      <c r="A17" s="42">
        <v>77</v>
      </c>
      <c r="B17" s="42" t="s">
        <v>592</v>
      </c>
      <c r="C17" s="23">
        <v>166.66666666666666</v>
      </c>
      <c r="D17" s="24" t="s">
        <v>22</v>
      </c>
      <c r="E17" s="77" t="s">
        <v>44</v>
      </c>
      <c r="F17" s="99"/>
      <c r="G17" s="100">
        <f t="shared" si="0"/>
        <v>0</v>
      </c>
      <c r="H17" s="44">
        <f t="shared" si="1"/>
        <v>0</v>
      </c>
      <c r="I17" s="44">
        <f t="shared" si="2"/>
        <v>0</v>
      </c>
      <c r="J17" s="120" t="s">
        <v>44</v>
      </c>
    </row>
    <row r="18" spans="1:10" ht="39" customHeight="1" x14ac:dyDescent="0.2">
      <c r="A18" s="42">
        <v>78</v>
      </c>
      <c r="B18" s="42" t="s">
        <v>593</v>
      </c>
      <c r="C18" s="23">
        <v>100</v>
      </c>
      <c r="D18" s="24" t="s">
        <v>22</v>
      </c>
      <c r="E18" s="77" t="s">
        <v>44</v>
      </c>
      <c r="F18" s="99"/>
      <c r="G18" s="100">
        <f t="shared" si="0"/>
        <v>0</v>
      </c>
      <c r="H18" s="44">
        <f t="shared" si="1"/>
        <v>0</v>
      </c>
      <c r="I18" s="44">
        <f t="shared" si="2"/>
        <v>0</v>
      </c>
      <c r="J18" s="120" t="s">
        <v>44</v>
      </c>
    </row>
    <row r="19" spans="1:10" x14ac:dyDescent="0.2">
      <c r="A19" s="42"/>
      <c r="B19" s="45" t="s">
        <v>105</v>
      </c>
      <c r="C19" s="76"/>
      <c r="D19" s="77" t="s">
        <v>44</v>
      </c>
      <c r="E19" s="77" t="s">
        <v>44</v>
      </c>
      <c r="F19" s="77" t="s">
        <v>44</v>
      </c>
      <c r="G19" s="37">
        <f>SUM(G8:G18)</f>
        <v>0</v>
      </c>
      <c r="H19" s="37">
        <f>SUM(H8:H18)</f>
        <v>0</v>
      </c>
      <c r="I19" s="37">
        <f>SUM(I8:I18)</f>
        <v>0</v>
      </c>
      <c r="J19" s="38">
        <f>SUM(J8:J18)</f>
        <v>0</v>
      </c>
    </row>
    <row r="20" spans="1:10" ht="13.9" customHeight="1" x14ac:dyDescent="0.2">
      <c r="A20" s="101" t="s">
        <v>106</v>
      </c>
      <c r="B20" s="102"/>
      <c r="C20" s="102"/>
      <c r="D20" s="102"/>
      <c r="E20" s="102"/>
      <c r="F20" s="102"/>
      <c r="G20" s="102"/>
      <c r="H20" s="102"/>
      <c r="I20" s="102"/>
      <c r="J20" s="102"/>
    </row>
    <row r="21" spans="1:10" ht="33" customHeight="1" x14ac:dyDescent="0.2">
      <c r="A21" s="42">
        <v>79</v>
      </c>
      <c r="B21" s="42" t="s">
        <v>594</v>
      </c>
      <c r="C21" s="23">
        <v>666.66666666666663</v>
      </c>
      <c r="D21" s="24" t="s">
        <v>22</v>
      </c>
      <c r="E21" s="77" t="s">
        <v>44</v>
      </c>
      <c r="F21" s="99"/>
      <c r="G21" s="44">
        <f t="shared" ref="G21:G28" si="3">C21*ROUND(F21,4)</f>
        <v>0</v>
      </c>
      <c r="H21" s="44">
        <f t="shared" ref="H21:H28" si="4">G21*0.095</f>
        <v>0</v>
      </c>
      <c r="I21" s="44">
        <f t="shared" ref="I21:I28" si="5">+G21+H21</f>
        <v>0</v>
      </c>
      <c r="J21" s="120" t="s">
        <v>44</v>
      </c>
    </row>
    <row r="22" spans="1:10" ht="33" customHeight="1" x14ac:dyDescent="0.2">
      <c r="A22" s="42">
        <v>80</v>
      </c>
      <c r="B22" s="42" t="s">
        <v>595</v>
      </c>
      <c r="C22" s="23">
        <v>133.33333333333334</v>
      </c>
      <c r="D22" s="24" t="s">
        <v>22</v>
      </c>
      <c r="E22" s="77" t="s">
        <v>44</v>
      </c>
      <c r="F22" s="99"/>
      <c r="G22" s="44">
        <f t="shared" si="3"/>
        <v>0</v>
      </c>
      <c r="H22" s="44">
        <f t="shared" si="4"/>
        <v>0</v>
      </c>
      <c r="I22" s="44">
        <f t="shared" si="5"/>
        <v>0</v>
      </c>
      <c r="J22" s="120" t="s">
        <v>44</v>
      </c>
    </row>
    <row r="23" spans="1:10" ht="25.9" customHeight="1" x14ac:dyDescent="0.2">
      <c r="A23" s="42">
        <v>81</v>
      </c>
      <c r="B23" s="42" t="s">
        <v>596</v>
      </c>
      <c r="C23" s="23">
        <v>133.33333333333334</v>
      </c>
      <c r="D23" s="24" t="s">
        <v>22</v>
      </c>
      <c r="E23" s="77" t="s">
        <v>44</v>
      </c>
      <c r="F23" s="99"/>
      <c r="G23" s="44">
        <f t="shared" si="3"/>
        <v>0</v>
      </c>
      <c r="H23" s="44">
        <f t="shared" si="4"/>
        <v>0</v>
      </c>
      <c r="I23" s="44">
        <f t="shared" si="5"/>
        <v>0</v>
      </c>
      <c r="J23" s="120" t="s">
        <v>44</v>
      </c>
    </row>
    <row r="24" spans="1:10" ht="43.15" customHeight="1" x14ac:dyDescent="0.2">
      <c r="A24" s="42">
        <v>82</v>
      </c>
      <c r="B24" s="42" t="s">
        <v>597</v>
      </c>
      <c r="C24" s="23">
        <v>1333.3333333333333</v>
      </c>
      <c r="D24" s="24" t="s">
        <v>22</v>
      </c>
      <c r="E24" s="77" t="s">
        <v>44</v>
      </c>
      <c r="F24" s="99"/>
      <c r="G24" s="44">
        <f t="shared" si="3"/>
        <v>0</v>
      </c>
      <c r="H24" s="44">
        <f t="shared" si="4"/>
        <v>0</v>
      </c>
      <c r="I24" s="44">
        <f t="shared" si="5"/>
        <v>0</v>
      </c>
      <c r="J24" s="120" t="s">
        <v>44</v>
      </c>
    </row>
    <row r="25" spans="1:10" ht="49.5" customHeight="1" x14ac:dyDescent="0.2">
      <c r="A25" s="42">
        <v>83</v>
      </c>
      <c r="B25" s="42" t="s">
        <v>598</v>
      </c>
      <c r="C25" s="23">
        <v>2000</v>
      </c>
      <c r="D25" s="24" t="s">
        <v>22</v>
      </c>
      <c r="E25" s="77" t="s">
        <v>44</v>
      </c>
      <c r="F25" s="99"/>
      <c r="G25" s="44">
        <f t="shared" si="3"/>
        <v>0</v>
      </c>
      <c r="H25" s="44">
        <f t="shared" si="4"/>
        <v>0</v>
      </c>
      <c r="I25" s="44">
        <f t="shared" si="5"/>
        <v>0</v>
      </c>
      <c r="J25" s="120" t="s">
        <v>44</v>
      </c>
    </row>
    <row r="26" spans="1:10" x14ac:dyDescent="0.2">
      <c r="A26" s="42">
        <v>84</v>
      </c>
      <c r="B26" s="42" t="s">
        <v>107</v>
      </c>
      <c r="C26" s="23">
        <v>33.333333333333336</v>
      </c>
      <c r="D26" s="24" t="s">
        <v>22</v>
      </c>
      <c r="E26" s="77" t="s">
        <v>44</v>
      </c>
      <c r="F26" s="99"/>
      <c r="G26" s="44">
        <f t="shared" si="3"/>
        <v>0</v>
      </c>
      <c r="H26" s="44">
        <f t="shared" si="4"/>
        <v>0</v>
      </c>
      <c r="I26" s="44">
        <f t="shared" si="5"/>
        <v>0</v>
      </c>
      <c r="J26" s="5"/>
    </row>
    <row r="27" spans="1:10" x14ac:dyDescent="0.2">
      <c r="A27" s="42">
        <v>85</v>
      </c>
      <c r="B27" s="42" t="s">
        <v>108</v>
      </c>
      <c r="C27" s="23">
        <v>916.66666666666663</v>
      </c>
      <c r="D27" s="24" t="s">
        <v>22</v>
      </c>
      <c r="E27" s="77" t="s">
        <v>44</v>
      </c>
      <c r="F27" s="99"/>
      <c r="G27" s="44">
        <f t="shared" si="3"/>
        <v>0</v>
      </c>
      <c r="H27" s="44">
        <f t="shared" si="4"/>
        <v>0</v>
      </c>
      <c r="I27" s="44">
        <f t="shared" si="5"/>
        <v>0</v>
      </c>
      <c r="J27" s="5"/>
    </row>
    <row r="28" spans="1:10" ht="21" customHeight="1" x14ac:dyDescent="0.2">
      <c r="A28" s="42">
        <v>86</v>
      </c>
      <c r="B28" s="42" t="s">
        <v>109</v>
      </c>
      <c r="C28" s="23">
        <v>600</v>
      </c>
      <c r="D28" s="24" t="s">
        <v>22</v>
      </c>
      <c r="E28" s="77" t="s">
        <v>44</v>
      </c>
      <c r="F28" s="99"/>
      <c r="G28" s="44">
        <f t="shared" si="3"/>
        <v>0</v>
      </c>
      <c r="H28" s="44">
        <f t="shared" si="4"/>
        <v>0</v>
      </c>
      <c r="I28" s="44">
        <f t="shared" si="5"/>
        <v>0</v>
      </c>
      <c r="J28" s="5"/>
    </row>
    <row r="29" spans="1:10" x14ac:dyDescent="0.2">
      <c r="A29" s="42"/>
      <c r="B29" s="45" t="s">
        <v>110</v>
      </c>
      <c r="C29" s="76"/>
      <c r="D29" s="77" t="s">
        <v>44</v>
      </c>
      <c r="E29" s="77" t="s">
        <v>44</v>
      </c>
      <c r="F29" s="77" t="s">
        <v>44</v>
      </c>
      <c r="G29" s="37">
        <f>SUM(G21:G28)</f>
        <v>0</v>
      </c>
      <c r="H29" s="37">
        <f>SUM(H21:H28)</f>
        <v>0</v>
      </c>
      <c r="I29" s="37">
        <f>SUM(I21:I28)</f>
        <v>0</v>
      </c>
      <c r="J29" s="38">
        <f>SUM(J21:J28)</f>
        <v>0</v>
      </c>
    </row>
    <row r="30" spans="1:10" ht="13.9" customHeight="1" x14ac:dyDescent="0.2">
      <c r="A30" s="101" t="s">
        <v>111</v>
      </c>
      <c r="B30" s="20"/>
      <c r="C30" s="20"/>
      <c r="D30" s="20"/>
      <c r="E30" s="20"/>
      <c r="F30" s="20"/>
      <c r="G30" s="20"/>
      <c r="H30" s="20"/>
      <c r="I30" s="20"/>
      <c r="J30" s="20"/>
    </row>
    <row r="31" spans="1:10" ht="26.45" customHeight="1" x14ac:dyDescent="0.2">
      <c r="A31" s="42">
        <v>87</v>
      </c>
      <c r="B31" s="103" t="s">
        <v>112</v>
      </c>
      <c r="C31" s="23">
        <v>16.666666666666668</v>
      </c>
      <c r="D31" s="24" t="s">
        <v>22</v>
      </c>
      <c r="E31" s="100"/>
      <c r="F31" s="99"/>
      <c r="G31" s="44">
        <f t="shared" ref="G31:G48" si="6">C31*ROUND(F31,4)</f>
        <v>0</v>
      </c>
      <c r="H31" s="44">
        <f t="shared" ref="H31:H48" si="7">G31*0.095</f>
        <v>0</v>
      </c>
      <c r="I31" s="44">
        <f t="shared" ref="I31:I48" si="8">+G31+H31</f>
        <v>0</v>
      </c>
      <c r="J31" s="5"/>
    </row>
    <row r="32" spans="1:10" ht="31.9" customHeight="1" x14ac:dyDescent="0.2">
      <c r="A32" s="42">
        <v>88</v>
      </c>
      <c r="B32" s="42" t="s">
        <v>113</v>
      </c>
      <c r="C32" s="23">
        <v>200</v>
      </c>
      <c r="D32" s="24" t="s">
        <v>22</v>
      </c>
      <c r="E32" s="100"/>
      <c r="F32" s="99"/>
      <c r="G32" s="44">
        <f t="shared" si="6"/>
        <v>0</v>
      </c>
      <c r="H32" s="44">
        <f t="shared" si="7"/>
        <v>0</v>
      </c>
      <c r="I32" s="44">
        <f t="shared" si="8"/>
        <v>0</v>
      </c>
      <c r="J32" s="5"/>
    </row>
    <row r="33" spans="1:10" ht="36" customHeight="1" x14ac:dyDescent="0.2">
      <c r="A33" s="42">
        <v>89</v>
      </c>
      <c r="B33" s="42" t="s">
        <v>599</v>
      </c>
      <c r="C33" s="23">
        <v>33.333333333333336</v>
      </c>
      <c r="D33" s="24" t="s">
        <v>22</v>
      </c>
      <c r="E33" s="100"/>
      <c r="F33" s="99"/>
      <c r="G33" s="44">
        <f t="shared" si="6"/>
        <v>0</v>
      </c>
      <c r="H33" s="44">
        <f t="shared" si="7"/>
        <v>0</v>
      </c>
      <c r="I33" s="44">
        <f t="shared" si="8"/>
        <v>0</v>
      </c>
      <c r="J33" s="5"/>
    </row>
    <row r="34" spans="1:10" ht="30" customHeight="1" x14ac:dyDescent="0.2">
      <c r="A34" s="42">
        <v>90</v>
      </c>
      <c r="B34" s="42" t="s">
        <v>114</v>
      </c>
      <c r="C34" s="23">
        <v>100</v>
      </c>
      <c r="D34" s="24" t="s">
        <v>22</v>
      </c>
      <c r="E34" s="100"/>
      <c r="F34" s="99"/>
      <c r="G34" s="44">
        <f t="shared" si="6"/>
        <v>0</v>
      </c>
      <c r="H34" s="44">
        <f t="shared" si="7"/>
        <v>0</v>
      </c>
      <c r="I34" s="44">
        <f t="shared" si="8"/>
        <v>0</v>
      </c>
      <c r="J34" s="5"/>
    </row>
    <row r="35" spans="1:10" x14ac:dyDescent="0.2">
      <c r="A35" s="42">
        <v>91</v>
      </c>
      <c r="B35" s="42" t="s">
        <v>115</v>
      </c>
      <c r="C35" s="23">
        <v>16.666666666666668</v>
      </c>
      <c r="D35" s="24" t="s">
        <v>22</v>
      </c>
      <c r="E35" s="100"/>
      <c r="F35" s="99"/>
      <c r="G35" s="44">
        <f t="shared" si="6"/>
        <v>0</v>
      </c>
      <c r="H35" s="44">
        <f t="shared" si="7"/>
        <v>0</v>
      </c>
      <c r="I35" s="44">
        <f t="shared" si="8"/>
        <v>0</v>
      </c>
      <c r="J35" s="5"/>
    </row>
    <row r="36" spans="1:10" ht="83.25" customHeight="1" x14ac:dyDescent="0.2">
      <c r="A36" s="42">
        <v>92</v>
      </c>
      <c r="B36" s="42" t="s">
        <v>600</v>
      </c>
      <c r="C36" s="23">
        <v>10</v>
      </c>
      <c r="D36" s="24" t="s">
        <v>22</v>
      </c>
      <c r="E36" s="100"/>
      <c r="F36" s="99"/>
      <c r="G36" s="44">
        <f t="shared" si="6"/>
        <v>0</v>
      </c>
      <c r="H36" s="44">
        <f t="shared" si="7"/>
        <v>0</v>
      </c>
      <c r="I36" s="44">
        <f t="shared" si="8"/>
        <v>0</v>
      </c>
      <c r="J36" s="5"/>
    </row>
    <row r="37" spans="1:10" ht="65.25" customHeight="1" x14ac:dyDescent="0.2">
      <c r="A37" s="42">
        <v>93</v>
      </c>
      <c r="B37" s="42" t="s">
        <v>116</v>
      </c>
      <c r="C37" s="23">
        <v>180</v>
      </c>
      <c r="D37" s="24" t="s">
        <v>22</v>
      </c>
      <c r="E37" s="100"/>
      <c r="F37" s="99"/>
      <c r="G37" s="44">
        <f t="shared" si="6"/>
        <v>0</v>
      </c>
      <c r="H37" s="44">
        <f t="shared" si="7"/>
        <v>0</v>
      </c>
      <c r="I37" s="44">
        <f t="shared" si="8"/>
        <v>0</v>
      </c>
      <c r="J37" s="5"/>
    </row>
    <row r="38" spans="1:10" ht="33" customHeight="1" x14ac:dyDescent="0.2">
      <c r="A38" s="42">
        <v>94</v>
      </c>
      <c r="B38" s="42" t="s">
        <v>117</v>
      </c>
      <c r="C38" s="23">
        <v>166.66666666666666</v>
      </c>
      <c r="D38" s="24" t="s">
        <v>22</v>
      </c>
      <c r="E38" s="100"/>
      <c r="F38" s="99"/>
      <c r="G38" s="44">
        <f t="shared" si="6"/>
        <v>0</v>
      </c>
      <c r="H38" s="44">
        <f t="shared" si="7"/>
        <v>0</v>
      </c>
      <c r="I38" s="44">
        <f t="shared" si="8"/>
        <v>0</v>
      </c>
      <c r="J38" s="5"/>
    </row>
    <row r="39" spans="1:10" ht="33" customHeight="1" x14ac:dyDescent="0.2">
      <c r="A39" s="42">
        <v>95</v>
      </c>
      <c r="B39" s="42" t="s">
        <v>601</v>
      </c>
      <c r="C39" s="23">
        <v>33.333333333333336</v>
      </c>
      <c r="D39" s="24" t="s">
        <v>22</v>
      </c>
      <c r="E39" s="100"/>
      <c r="F39" s="99"/>
      <c r="G39" s="44">
        <f t="shared" si="6"/>
        <v>0</v>
      </c>
      <c r="H39" s="44">
        <f t="shared" si="7"/>
        <v>0</v>
      </c>
      <c r="I39" s="44">
        <f t="shared" si="8"/>
        <v>0</v>
      </c>
      <c r="J39" s="5"/>
    </row>
    <row r="40" spans="1:10" x14ac:dyDescent="0.2">
      <c r="A40" s="42">
        <v>96</v>
      </c>
      <c r="B40" s="103" t="s">
        <v>118</v>
      </c>
      <c r="C40" s="23">
        <v>16.666666666666668</v>
      </c>
      <c r="D40" s="24" t="s">
        <v>22</v>
      </c>
      <c r="E40" s="100"/>
      <c r="F40" s="99"/>
      <c r="G40" s="44">
        <f t="shared" si="6"/>
        <v>0</v>
      </c>
      <c r="H40" s="44">
        <f t="shared" si="7"/>
        <v>0</v>
      </c>
      <c r="I40" s="44">
        <f t="shared" si="8"/>
        <v>0</v>
      </c>
      <c r="J40" s="5"/>
    </row>
    <row r="41" spans="1:10" x14ac:dyDescent="0.2">
      <c r="A41" s="42">
        <v>97</v>
      </c>
      <c r="B41" s="103" t="s">
        <v>119</v>
      </c>
      <c r="C41" s="23">
        <v>70</v>
      </c>
      <c r="D41" s="24" t="s">
        <v>22</v>
      </c>
      <c r="E41" s="36"/>
      <c r="F41" s="99"/>
      <c r="G41" s="44">
        <f t="shared" si="6"/>
        <v>0</v>
      </c>
      <c r="H41" s="44">
        <f t="shared" si="7"/>
        <v>0</v>
      </c>
      <c r="I41" s="44">
        <f t="shared" si="8"/>
        <v>0</v>
      </c>
      <c r="J41" s="5"/>
    </row>
    <row r="42" spans="1:10" x14ac:dyDescent="0.2">
      <c r="A42" s="42">
        <v>98</v>
      </c>
      <c r="B42" s="103" t="s">
        <v>120</v>
      </c>
      <c r="C42" s="23">
        <v>38</v>
      </c>
      <c r="D42" s="24" t="s">
        <v>22</v>
      </c>
      <c r="E42" s="100"/>
      <c r="F42" s="99"/>
      <c r="G42" s="44">
        <f t="shared" si="6"/>
        <v>0</v>
      </c>
      <c r="H42" s="44">
        <f t="shared" si="7"/>
        <v>0</v>
      </c>
      <c r="I42" s="44">
        <f t="shared" si="8"/>
        <v>0</v>
      </c>
      <c r="J42" s="5"/>
    </row>
    <row r="43" spans="1:10" x14ac:dyDescent="0.2">
      <c r="A43" s="42">
        <v>99</v>
      </c>
      <c r="B43" s="42" t="s">
        <v>121</v>
      </c>
      <c r="C43" s="23">
        <v>16.666666666666668</v>
      </c>
      <c r="D43" s="24" t="s">
        <v>22</v>
      </c>
      <c r="E43" s="100"/>
      <c r="F43" s="99"/>
      <c r="G43" s="44">
        <f t="shared" si="6"/>
        <v>0</v>
      </c>
      <c r="H43" s="44">
        <f t="shared" si="7"/>
        <v>0</v>
      </c>
      <c r="I43" s="44">
        <f t="shared" si="8"/>
        <v>0</v>
      </c>
      <c r="J43" s="5"/>
    </row>
    <row r="44" spans="1:10" ht="33" customHeight="1" x14ac:dyDescent="0.2">
      <c r="A44" s="42">
        <v>100</v>
      </c>
      <c r="B44" s="42" t="s">
        <v>122</v>
      </c>
      <c r="C44" s="23">
        <v>3.3333333333333335</v>
      </c>
      <c r="D44" s="24" t="s">
        <v>22</v>
      </c>
      <c r="E44" s="100"/>
      <c r="F44" s="99"/>
      <c r="G44" s="44">
        <f t="shared" si="6"/>
        <v>0</v>
      </c>
      <c r="H44" s="44">
        <f t="shared" si="7"/>
        <v>0</v>
      </c>
      <c r="I44" s="44">
        <f t="shared" si="8"/>
        <v>0</v>
      </c>
      <c r="J44" s="5"/>
    </row>
    <row r="45" spans="1:10" x14ac:dyDescent="0.2">
      <c r="A45" s="42">
        <v>101</v>
      </c>
      <c r="B45" s="42" t="s">
        <v>123</v>
      </c>
      <c r="C45" s="23">
        <v>20</v>
      </c>
      <c r="D45" s="24" t="s">
        <v>22</v>
      </c>
      <c r="E45" s="100"/>
      <c r="F45" s="99"/>
      <c r="G45" s="44">
        <f t="shared" si="6"/>
        <v>0</v>
      </c>
      <c r="H45" s="44">
        <f t="shared" si="7"/>
        <v>0</v>
      </c>
      <c r="I45" s="44">
        <f t="shared" si="8"/>
        <v>0</v>
      </c>
      <c r="J45" s="5"/>
    </row>
    <row r="46" spans="1:10" x14ac:dyDescent="0.2">
      <c r="A46" s="42">
        <v>102</v>
      </c>
      <c r="B46" s="103" t="s">
        <v>124</v>
      </c>
      <c r="C46" s="23">
        <v>6.666666666666667</v>
      </c>
      <c r="D46" s="24" t="s">
        <v>22</v>
      </c>
      <c r="E46" s="100"/>
      <c r="F46" s="99"/>
      <c r="G46" s="44">
        <f t="shared" si="6"/>
        <v>0</v>
      </c>
      <c r="H46" s="44">
        <f t="shared" si="7"/>
        <v>0</v>
      </c>
      <c r="I46" s="44">
        <f t="shared" si="8"/>
        <v>0</v>
      </c>
      <c r="J46" s="5"/>
    </row>
    <row r="47" spans="1:10" x14ac:dyDescent="0.2">
      <c r="A47" s="42">
        <v>103</v>
      </c>
      <c r="B47" s="103" t="s">
        <v>125</v>
      </c>
      <c r="C47" s="23">
        <v>6.666666666666667</v>
      </c>
      <c r="D47" s="24" t="s">
        <v>22</v>
      </c>
      <c r="E47" s="100"/>
      <c r="F47" s="99"/>
      <c r="G47" s="44">
        <f t="shared" si="6"/>
        <v>0</v>
      </c>
      <c r="H47" s="44">
        <f t="shared" si="7"/>
        <v>0</v>
      </c>
      <c r="I47" s="44">
        <f t="shared" si="8"/>
        <v>0</v>
      </c>
      <c r="J47" s="5"/>
    </row>
    <row r="48" spans="1:10" x14ac:dyDescent="0.2">
      <c r="A48" s="42">
        <v>104</v>
      </c>
      <c r="B48" s="42" t="s">
        <v>126</v>
      </c>
      <c r="C48" s="23">
        <v>33.333333333333336</v>
      </c>
      <c r="D48" s="24" t="s">
        <v>22</v>
      </c>
      <c r="E48" s="100"/>
      <c r="F48" s="99"/>
      <c r="G48" s="44">
        <f t="shared" si="6"/>
        <v>0</v>
      </c>
      <c r="H48" s="44">
        <f t="shared" si="7"/>
        <v>0</v>
      </c>
      <c r="I48" s="44">
        <f t="shared" si="8"/>
        <v>0</v>
      </c>
      <c r="J48" s="5"/>
    </row>
    <row r="49" spans="1:10" x14ac:dyDescent="0.2">
      <c r="A49" s="42"/>
      <c r="B49" s="45" t="s">
        <v>127</v>
      </c>
      <c r="C49" s="76"/>
      <c r="D49" s="77" t="s">
        <v>44</v>
      </c>
      <c r="E49" s="77" t="s">
        <v>44</v>
      </c>
      <c r="F49" s="36"/>
      <c r="G49" s="37">
        <f>SUM(G31:G48)</f>
        <v>0</v>
      </c>
      <c r="H49" s="37">
        <f>SUM(H31:H48)</f>
        <v>0</v>
      </c>
      <c r="I49" s="37">
        <f>SUM(I31:I48)</f>
        <v>0</v>
      </c>
      <c r="J49" s="38">
        <f>SUM(J31:J48)</f>
        <v>0</v>
      </c>
    </row>
    <row r="50" spans="1:10" ht="13.9" customHeight="1" x14ac:dyDescent="0.2">
      <c r="A50" s="104" t="s">
        <v>128</v>
      </c>
      <c r="B50" s="105"/>
      <c r="C50" s="105"/>
      <c r="D50" s="105"/>
      <c r="E50" s="105"/>
      <c r="F50" s="105"/>
      <c r="G50" s="105"/>
      <c r="H50" s="105"/>
      <c r="I50" s="105"/>
      <c r="J50" s="105"/>
    </row>
    <row r="51" spans="1:10" ht="36" customHeight="1" x14ac:dyDescent="0.3">
      <c r="A51" s="42">
        <v>105</v>
      </c>
      <c r="B51" s="106" t="s">
        <v>129</v>
      </c>
      <c r="C51" s="23">
        <v>33.333333333333336</v>
      </c>
      <c r="D51" s="24" t="s">
        <v>22</v>
      </c>
      <c r="E51" s="100"/>
      <c r="F51" s="99"/>
      <c r="G51" s="44">
        <f>C51*ROUND(F51,4)</f>
        <v>0</v>
      </c>
      <c r="H51" s="44">
        <f>G51*0.095</f>
        <v>0</v>
      </c>
      <c r="I51" s="44">
        <f>+G51+H51</f>
        <v>0</v>
      </c>
      <c r="J51" s="5"/>
    </row>
    <row r="52" spans="1:10" ht="38.25" customHeight="1" x14ac:dyDescent="0.3">
      <c r="A52" s="42">
        <v>106</v>
      </c>
      <c r="B52" s="107" t="s">
        <v>130</v>
      </c>
      <c r="C52" s="23">
        <v>6.666666666666667</v>
      </c>
      <c r="D52" s="24" t="s">
        <v>22</v>
      </c>
      <c r="E52" s="100"/>
      <c r="F52" s="99"/>
      <c r="G52" s="44">
        <f>C52*ROUND(F52,4)</f>
        <v>0</v>
      </c>
      <c r="H52" s="44">
        <f>G52*0.095</f>
        <v>0</v>
      </c>
      <c r="I52" s="44">
        <f>+G52+H52</f>
        <v>0</v>
      </c>
      <c r="J52" s="5"/>
    </row>
    <row r="53" spans="1:10" ht="33" customHeight="1" x14ac:dyDescent="0.3">
      <c r="A53" s="42">
        <v>107</v>
      </c>
      <c r="B53" s="107" t="s">
        <v>131</v>
      </c>
      <c r="C53" s="23">
        <v>66.666666666666671</v>
      </c>
      <c r="D53" s="24" t="s">
        <v>22</v>
      </c>
      <c r="E53" s="36"/>
      <c r="F53" s="99"/>
      <c r="G53" s="44">
        <f>C53*ROUND(F53,4)</f>
        <v>0</v>
      </c>
      <c r="H53" s="44">
        <f>G53*0.095</f>
        <v>0</v>
      </c>
      <c r="I53" s="44">
        <f>+G53+H53</f>
        <v>0</v>
      </c>
      <c r="J53" s="5"/>
    </row>
    <row r="54" spans="1:10" ht="33" customHeight="1" x14ac:dyDescent="0.3">
      <c r="A54" s="42">
        <v>108</v>
      </c>
      <c r="B54" s="106" t="s">
        <v>132</v>
      </c>
      <c r="C54" s="23">
        <v>66.666666666666671</v>
      </c>
      <c r="D54" s="24" t="s">
        <v>22</v>
      </c>
      <c r="E54" s="100"/>
      <c r="F54" s="99"/>
      <c r="G54" s="44">
        <f>C54*ROUND(F54,4)</f>
        <v>0</v>
      </c>
      <c r="H54" s="44">
        <f>G54*0.095</f>
        <v>0</v>
      </c>
      <c r="I54" s="44">
        <f>+G54+H54</f>
        <v>0</v>
      </c>
      <c r="J54" s="5"/>
    </row>
    <row r="55" spans="1:10" x14ac:dyDescent="0.3">
      <c r="A55" s="42">
        <v>109</v>
      </c>
      <c r="B55" s="107" t="s">
        <v>133</v>
      </c>
      <c r="C55" s="23">
        <v>60</v>
      </c>
      <c r="D55" s="24" t="s">
        <v>22</v>
      </c>
      <c r="E55" s="100"/>
      <c r="F55" s="99"/>
      <c r="G55" s="44">
        <f>C55*ROUND(F55,4)</f>
        <v>0</v>
      </c>
      <c r="H55" s="44">
        <f>G55*0.095</f>
        <v>0</v>
      </c>
      <c r="I55" s="44">
        <f>+G55+H55</f>
        <v>0</v>
      </c>
      <c r="J55" s="5"/>
    </row>
    <row r="56" spans="1:10" x14ac:dyDescent="0.2">
      <c r="A56" s="42"/>
      <c r="B56" s="45" t="s">
        <v>134</v>
      </c>
      <c r="C56" s="76"/>
      <c r="D56" s="77" t="s">
        <v>44</v>
      </c>
      <c r="E56" s="77" t="s">
        <v>44</v>
      </c>
      <c r="F56" s="77" t="s">
        <v>44</v>
      </c>
      <c r="G56" s="37">
        <f>SUM(G51:G55)</f>
        <v>0</v>
      </c>
      <c r="H56" s="37">
        <f>SUM(H51:H55)</f>
        <v>0</v>
      </c>
      <c r="I56" s="37">
        <f>SUM(I51:I55)</f>
        <v>0</v>
      </c>
      <c r="J56" s="38">
        <f>SUM(J51:J55)</f>
        <v>0</v>
      </c>
    </row>
    <row r="57" spans="1:10" x14ac:dyDescent="0.2">
      <c r="A57" s="104" t="s">
        <v>135</v>
      </c>
      <c r="B57" s="105"/>
      <c r="C57" s="105"/>
      <c r="D57" s="105"/>
      <c r="E57" s="105"/>
      <c r="F57" s="105"/>
      <c r="G57" s="105"/>
      <c r="H57" s="105"/>
      <c r="I57" s="105"/>
      <c r="J57" s="105"/>
    </row>
    <row r="58" spans="1:10" ht="33" customHeight="1" x14ac:dyDescent="0.2">
      <c r="A58" s="42">
        <v>110</v>
      </c>
      <c r="B58" s="108" t="s">
        <v>602</v>
      </c>
      <c r="C58" s="23">
        <v>260</v>
      </c>
      <c r="D58" s="24" t="s">
        <v>22</v>
      </c>
      <c r="E58" s="100"/>
      <c r="F58" s="99"/>
      <c r="G58" s="44">
        <f t="shared" ref="G58:G66" si="9">C58*ROUND(F58,4)</f>
        <v>0</v>
      </c>
      <c r="H58" s="44">
        <f t="shared" ref="H58:H66" si="10">G58*0.095</f>
        <v>0</v>
      </c>
      <c r="I58" s="44">
        <f t="shared" ref="I58:I66" si="11">+G58+H58</f>
        <v>0</v>
      </c>
      <c r="J58" s="121" t="s">
        <v>44</v>
      </c>
    </row>
    <row r="59" spans="1:10" ht="32.450000000000003" customHeight="1" x14ac:dyDescent="0.3">
      <c r="A59" s="42">
        <v>111</v>
      </c>
      <c r="B59" s="107" t="s">
        <v>603</v>
      </c>
      <c r="C59" s="23">
        <v>120</v>
      </c>
      <c r="D59" s="24" t="s">
        <v>22</v>
      </c>
      <c r="E59" s="36"/>
      <c r="F59" s="99"/>
      <c r="G59" s="44">
        <f t="shared" si="9"/>
        <v>0</v>
      </c>
      <c r="H59" s="44">
        <f t="shared" si="10"/>
        <v>0</v>
      </c>
      <c r="I59" s="44">
        <f t="shared" si="11"/>
        <v>0</v>
      </c>
      <c r="J59" s="121" t="s">
        <v>44</v>
      </c>
    </row>
    <row r="60" spans="1:10" x14ac:dyDescent="0.3">
      <c r="A60" s="42">
        <v>112</v>
      </c>
      <c r="B60" s="107" t="s">
        <v>136</v>
      </c>
      <c r="C60" s="23">
        <v>270</v>
      </c>
      <c r="D60" s="24" t="s">
        <v>22</v>
      </c>
      <c r="E60" s="100"/>
      <c r="F60" s="99"/>
      <c r="G60" s="44">
        <f t="shared" si="9"/>
        <v>0</v>
      </c>
      <c r="H60" s="44">
        <f t="shared" si="10"/>
        <v>0</v>
      </c>
      <c r="I60" s="44">
        <f t="shared" si="11"/>
        <v>0</v>
      </c>
      <c r="J60" s="121"/>
    </row>
    <row r="61" spans="1:10" ht="33" customHeight="1" x14ac:dyDescent="0.3">
      <c r="A61" s="42">
        <v>113</v>
      </c>
      <c r="B61" s="107" t="s">
        <v>604</v>
      </c>
      <c r="C61" s="23">
        <v>66.666666666666671</v>
      </c>
      <c r="D61" s="24" t="s">
        <v>22</v>
      </c>
      <c r="E61" s="100"/>
      <c r="F61" s="99"/>
      <c r="G61" s="44">
        <f t="shared" si="9"/>
        <v>0</v>
      </c>
      <c r="H61" s="44">
        <f t="shared" si="10"/>
        <v>0</v>
      </c>
      <c r="I61" s="44">
        <f t="shared" si="11"/>
        <v>0</v>
      </c>
      <c r="J61" s="121" t="s">
        <v>44</v>
      </c>
    </row>
    <row r="62" spans="1:10" ht="33" customHeight="1" x14ac:dyDescent="0.3">
      <c r="A62" s="42">
        <v>114</v>
      </c>
      <c r="B62" s="107" t="s">
        <v>605</v>
      </c>
      <c r="C62" s="23">
        <v>66.666666666666671</v>
      </c>
      <c r="D62" s="24" t="s">
        <v>22</v>
      </c>
      <c r="E62" s="100"/>
      <c r="F62" s="99"/>
      <c r="G62" s="44">
        <f t="shared" si="9"/>
        <v>0</v>
      </c>
      <c r="H62" s="44">
        <f t="shared" si="10"/>
        <v>0</v>
      </c>
      <c r="I62" s="44">
        <f t="shared" si="11"/>
        <v>0</v>
      </c>
      <c r="J62" s="121" t="s">
        <v>44</v>
      </c>
    </row>
    <row r="63" spans="1:10" x14ac:dyDescent="0.3">
      <c r="A63" s="42">
        <v>115</v>
      </c>
      <c r="B63" s="107" t="s">
        <v>137</v>
      </c>
      <c r="C63" s="23">
        <v>6.666666666666667</v>
      </c>
      <c r="D63" s="24" t="s">
        <v>22</v>
      </c>
      <c r="E63" s="100"/>
      <c r="F63" s="99"/>
      <c r="G63" s="44">
        <f t="shared" si="9"/>
        <v>0</v>
      </c>
      <c r="H63" s="44">
        <f t="shared" si="10"/>
        <v>0</v>
      </c>
      <c r="I63" s="44">
        <f t="shared" si="11"/>
        <v>0</v>
      </c>
      <c r="J63" s="109"/>
    </row>
    <row r="64" spans="1:10" x14ac:dyDescent="0.3">
      <c r="A64" s="42">
        <v>116</v>
      </c>
      <c r="B64" s="107" t="s">
        <v>138</v>
      </c>
      <c r="C64" s="23">
        <v>40</v>
      </c>
      <c r="D64" s="24" t="s">
        <v>22</v>
      </c>
      <c r="E64" s="100"/>
      <c r="F64" s="99"/>
      <c r="G64" s="44">
        <f t="shared" si="9"/>
        <v>0</v>
      </c>
      <c r="H64" s="44">
        <f t="shared" si="10"/>
        <v>0</v>
      </c>
      <c r="I64" s="44">
        <f t="shared" si="11"/>
        <v>0</v>
      </c>
      <c r="J64" s="109"/>
    </row>
    <row r="65" spans="1:10" ht="33" customHeight="1" x14ac:dyDescent="0.3">
      <c r="A65" s="42">
        <v>117</v>
      </c>
      <c r="B65" s="107" t="s">
        <v>139</v>
      </c>
      <c r="C65" s="23">
        <v>20</v>
      </c>
      <c r="D65" s="24" t="s">
        <v>22</v>
      </c>
      <c r="E65" s="100"/>
      <c r="F65" s="99"/>
      <c r="G65" s="44">
        <f t="shared" si="9"/>
        <v>0</v>
      </c>
      <c r="H65" s="44">
        <f t="shared" si="10"/>
        <v>0</v>
      </c>
      <c r="I65" s="44">
        <f t="shared" si="11"/>
        <v>0</v>
      </c>
      <c r="J65" s="109"/>
    </row>
    <row r="66" spans="1:10" ht="16.5" customHeight="1" x14ac:dyDescent="0.3">
      <c r="A66" s="42">
        <v>118</v>
      </c>
      <c r="B66" s="107" t="s">
        <v>140</v>
      </c>
      <c r="C66" s="23">
        <v>200</v>
      </c>
      <c r="D66" s="24" t="s">
        <v>22</v>
      </c>
      <c r="E66" s="100"/>
      <c r="F66" s="99"/>
      <c r="G66" s="44">
        <f t="shared" si="9"/>
        <v>0</v>
      </c>
      <c r="H66" s="44">
        <f t="shared" si="10"/>
        <v>0</v>
      </c>
      <c r="I66" s="44">
        <f t="shared" si="11"/>
        <v>0</v>
      </c>
      <c r="J66" s="109"/>
    </row>
    <row r="67" spans="1:10" x14ac:dyDescent="0.2">
      <c r="A67" s="110"/>
      <c r="B67" s="45" t="s">
        <v>141</v>
      </c>
      <c r="C67" s="76"/>
      <c r="D67" s="77" t="s">
        <v>44</v>
      </c>
      <c r="E67" s="77" t="s">
        <v>44</v>
      </c>
      <c r="F67" s="77" t="s">
        <v>44</v>
      </c>
      <c r="G67" s="37">
        <f>SUM(G58:G66)</f>
        <v>0</v>
      </c>
      <c r="H67" s="37">
        <f>SUM(H58:H66)</f>
        <v>0</v>
      </c>
      <c r="I67" s="37">
        <f>SUM(I58:I66)</f>
        <v>0</v>
      </c>
      <c r="J67" s="38">
        <f>SUM(J58:J66)</f>
        <v>0</v>
      </c>
    </row>
    <row r="68" spans="1:10" ht="13.9" customHeight="1" x14ac:dyDescent="0.2">
      <c r="A68" s="101" t="s">
        <v>142</v>
      </c>
      <c r="B68" s="20"/>
      <c r="C68" s="20"/>
      <c r="D68" s="20"/>
      <c r="E68" s="20"/>
      <c r="F68" s="20"/>
      <c r="G68" s="20"/>
      <c r="H68" s="20"/>
      <c r="I68" s="20"/>
      <c r="J68" s="20"/>
    </row>
    <row r="69" spans="1:10" ht="33" customHeight="1" x14ac:dyDescent="0.2">
      <c r="A69" s="42">
        <v>119</v>
      </c>
      <c r="B69" s="42" t="s">
        <v>787</v>
      </c>
      <c r="C69" s="23">
        <v>416.66666666666669</v>
      </c>
      <c r="D69" s="24" t="s">
        <v>22</v>
      </c>
      <c r="E69" s="100"/>
      <c r="F69" s="99"/>
      <c r="G69" s="44">
        <f>C69*ROUND(F69,4)</f>
        <v>0</v>
      </c>
      <c r="H69" s="44">
        <f>G69*0.095</f>
        <v>0</v>
      </c>
      <c r="I69" s="44">
        <f>G69+H69</f>
        <v>0</v>
      </c>
      <c r="J69" s="77" t="s">
        <v>44</v>
      </c>
    </row>
    <row r="70" spans="1:10" ht="33" customHeight="1" x14ac:dyDescent="0.2">
      <c r="A70" s="42">
        <v>120</v>
      </c>
      <c r="B70" s="53" t="s">
        <v>788</v>
      </c>
      <c r="C70" s="23">
        <v>666.66666666666663</v>
      </c>
      <c r="D70" s="24" t="s">
        <v>22</v>
      </c>
      <c r="E70" s="100"/>
      <c r="F70" s="99"/>
      <c r="G70" s="44">
        <f>C70*ROUND(F70,4)</f>
        <v>0</v>
      </c>
      <c r="H70" s="44">
        <f>G70*0.095</f>
        <v>0</v>
      </c>
      <c r="I70" s="44">
        <f>G70+H70</f>
        <v>0</v>
      </c>
      <c r="J70" s="77" t="s">
        <v>44</v>
      </c>
    </row>
    <row r="71" spans="1:10" ht="33" customHeight="1" x14ac:dyDescent="0.2">
      <c r="A71" s="42">
        <v>121</v>
      </c>
      <c r="B71" s="53" t="s">
        <v>789</v>
      </c>
      <c r="C71" s="23">
        <v>333.33333333333331</v>
      </c>
      <c r="D71" s="24" t="s">
        <v>22</v>
      </c>
      <c r="E71" s="100"/>
      <c r="F71" s="99"/>
      <c r="G71" s="44">
        <f>C71*ROUND(F71,4)</f>
        <v>0</v>
      </c>
      <c r="H71" s="44">
        <f>G71*0.095</f>
        <v>0</v>
      </c>
      <c r="I71" s="44">
        <f>G71+H71</f>
        <v>0</v>
      </c>
      <c r="J71" s="77" t="s">
        <v>44</v>
      </c>
    </row>
    <row r="72" spans="1:10" ht="33" customHeight="1" x14ac:dyDescent="0.2">
      <c r="A72" s="42">
        <v>122</v>
      </c>
      <c r="B72" s="53" t="s">
        <v>790</v>
      </c>
      <c r="C72" s="23">
        <v>333.33333333333331</v>
      </c>
      <c r="D72" s="24" t="s">
        <v>22</v>
      </c>
      <c r="E72" s="100"/>
      <c r="F72" s="99"/>
      <c r="G72" s="44">
        <f>C72*ROUND(F72,4)</f>
        <v>0</v>
      </c>
      <c r="H72" s="44">
        <f>G72*0.095</f>
        <v>0</v>
      </c>
      <c r="I72" s="44">
        <f>+G72+H72</f>
        <v>0</v>
      </c>
      <c r="J72" s="77" t="s">
        <v>44</v>
      </c>
    </row>
    <row r="73" spans="1:10" ht="33" customHeight="1" x14ac:dyDescent="0.2">
      <c r="A73" s="42">
        <v>123</v>
      </c>
      <c r="B73" s="53" t="s">
        <v>791</v>
      </c>
      <c r="C73" s="23">
        <v>100</v>
      </c>
      <c r="D73" s="24" t="s">
        <v>22</v>
      </c>
      <c r="E73" s="100"/>
      <c r="F73" s="99"/>
      <c r="G73" s="44">
        <f>C73*ROUND(F73,4)</f>
        <v>0</v>
      </c>
      <c r="H73" s="44">
        <f>G73*0.095</f>
        <v>0</v>
      </c>
      <c r="I73" s="44">
        <f>G73+H73</f>
        <v>0</v>
      </c>
      <c r="J73" s="77" t="s">
        <v>44</v>
      </c>
    </row>
    <row r="74" spans="1:10" x14ac:dyDescent="0.2">
      <c r="A74" s="42"/>
      <c r="B74" s="45" t="s">
        <v>143</v>
      </c>
      <c r="C74" s="76"/>
      <c r="D74" s="77" t="s">
        <v>44</v>
      </c>
      <c r="E74" s="77" t="s">
        <v>44</v>
      </c>
      <c r="F74" s="77" t="s">
        <v>44</v>
      </c>
      <c r="G74" s="37">
        <f>SUM(G69:G73)</f>
        <v>0</v>
      </c>
      <c r="H74" s="37">
        <f>SUM(H69:H73)</f>
        <v>0</v>
      </c>
      <c r="I74" s="37">
        <f>SUM(I69:I73)</f>
        <v>0</v>
      </c>
      <c r="J74" s="77" t="s">
        <v>44</v>
      </c>
    </row>
    <row r="75" spans="1:10" ht="49.5" customHeight="1" x14ac:dyDescent="0.3">
      <c r="A75" s="111"/>
      <c r="B75" s="112"/>
      <c r="C75" s="8"/>
      <c r="D75" s="9"/>
    </row>
    <row r="76" spans="1:10" s="118" customFormat="1" ht="12.75" customHeight="1" x14ac:dyDescent="0.2">
      <c r="A76" s="113"/>
      <c r="B76" s="114"/>
      <c r="C76" s="115"/>
      <c r="D76" s="116"/>
      <c r="E76" s="117"/>
      <c r="F76" s="117"/>
      <c r="G76" s="117"/>
      <c r="H76" s="117"/>
      <c r="I76" s="117"/>
      <c r="J76" s="117"/>
    </row>
    <row r="77" spans="1:10" s="61" customFormat="1" ht="15" customHeight="1" x14ac:dyDescent="0.2">
      <c r="A77" s="59" t="s">
        <v>67</v>
      </c>
      <c r="B77" s="59"/>
      <c r="C77" s="59"/>
      <c r="D77" s="59"/>
      <c r="E77" s="59"/>
      <c r="F77" s="59"/>
      <c r="G77" s="59"/>
      <c r="H77" s="59"/>
      <c r="I77" s="59"/>
    </row>
    <row r="78" spans="1:10" s="61" customFormat="1" ht="23.25" customHeight="1" x14ac:dyDescent="0.2">
      <c r="A78" s="63" t="s">
        <v>68</v>
      </c>
      <c r="B78" s="63"/>
      <c r="C78" s="63"/>
      <c r="D78" s="63"/>
      <c r="E78" s="63"/>
      <c r="F78" s="63"/>
      <c r="G78" s="63"/>
      <c r="H78" s="63"/>
      <c r="I78" s="63"/>
    </row>
    <row r="79" spans="1:10" s="63" customFormat="1" ht="12.75" customHeight="1" x14ac:dyDescent="0.2">
      <c r="A79" s="63" t="s">
        <v>69</v>
      </c>
    </row>
    <row r="80" spans="1:10" s="63" customFormat="1" ht="12.75" customHeight="1" x14ac:dyDescent="0.2">
      <c r="A80" s="63" t="s">
        <v>96</v>
      </c>
    </row>
    <row r="81" spans="1:13" s="63" customFormat="1" ht="15" customHeight="1" x14ac:dyDescent="0.2">
      <c r="A81" s="63" t="s">
        <v>71</v>
      </c>
    </row>
    <row r="82" spans="1:13" s="63" customFormat="1" ht="15" customHeight="1" x14ac:dyDescent="0.2">
      <c r="A82" s="63" t="s">
        <v>72</v>
      </c>
    </row>
    <row r="83" spans="1:13" s="63" customFormat="1" ht="15" customHeight="1" x14ac:dyDescent="0.2">
      <c r="A83" s="63" t="s">
        <v>73</v>
      </c>
    </row>
    <row r="84" spans="1:13" s="90" customFormat="1" ht="13.15" customHeight="1" x14ac:dyDescent="0.2">
      <c r="A84" s="63" t="s">
        <v>74</v>
      </c>
      <c r="B84" s="63"/>
      <c r="C84" s="63"/>
      <c r="D84" s="63"/>
      <c r="E84" s="63"/>
      <c r="F84" s="63"/>
      <c r="G84" s="63"/>
      <c r="H84" s="63"/>
      <c r="I84" s="63"/>
    </row>
    <row r="85" spans="1:13" s="90" customFormat="1" ht="48.75" customHeight="1" x14ac:dyDescent="0.2">
      <c r="A85" s="63" t="s">
        <v>144</v>
      </c>
      <c r="B85" s="63"/>
      <c r="C85" s="63"/>
      <c r="D85" s="63"/>
      <c r="E85" s="63"/>
      <c r="F85" s="63"/>
      <c r="G85" s="63"/>
      <c r="H85" s="63"/>
      <c r="I85" s="63"/>
    </row>
    <row r="86" spans="1:13" s="90" customFormat="1" ht="12.75" customHeight="1" x14ac:dyDescent="0.2">
      <c r="A86" s="70"/>
      <c r="B86" s="70"/>
      <c r="C86" s="70"/>
      <c r="D86" s="70"/>
      <c r="E86" s="70"/>
      <c r="F86" s="70"/>
      <c r="G86" s="70"/>
      <c r="H86" s="70"/>
      <c r="I86" s="70"/>
    </row>
    <row r="87" spans="1:13" s="61" customFormat="1" ht="13.9" customHeight="1" x14ac:dyDescent="0.2"/>
    <row r="88" spans="1:13" ht="12.75" customHeight="1" x14ac:dyDescent="0.3">
      <c r="A88" s="111"/>
      <c r="B88" s="7"/>
      <c r="C88" s="7"/>
      <c r="D88" s="7"/>
      <c r="E88" s="7"/>
      <c r="F88" s="7"/>
      <c r="G88" s="7"/>
      <c r="H88" s="7"/>
      <c r="I88" s="7"/>
      <c r="J88" s="7"/>
    </row>
    <row r="89" spans="1:13" ht="12.75" customHeight="1" x14ac:dyDescent="0.2">
      <c r="A89" s="223"/>
      <c r="B89" s="222"/>
      <c r="C89" s="222"/>
      <c r="D89" s="222"/>
      <c r="E89" s="222"/>
      <c r="F89" s="222"/>
      <c r="G89" s="222"/>
      <c r="H89" s="222"/>
      <c r="I89" s="222"/>
      <c r="J89" s="222"/>
      <c r="K89" s="222"/>
      <c r="L89" s="222"/>
      <c r="M89" s="222"/>
    </row>
    <row r="90" spans="1:13" ht="12.75" customHeight="1" x14ac:dyDescent="0.3">
      <c r="A90" s="111"/>
      <c r="B90" s="73"/>
      <c r="C90" s="73"/>
      <c r="D90" s="73"/>
      <c r="E90" s="73"/>
      <c r="F90" s="73"/>
      <c r="G90" s="73"/>
      <c r="H90" s="73"/>
      <c r="I90" s="73"/>
      <c r="J90" s="73"/>
    </row>
    <row r="91" spans="1:13" ht="12.75" customHeight="1" x14ac:dyDescent="0.3">
      <c r="A91" s="111"/>
      <c r="B91" s="73"/>
      <c r="C91" s="73"/>
      <c r="D91" s="73"/>
      <c r="E91" s="73"/>
      <c r="F91" s="73"/>
      <c r="G91" s="73"/>
      <c r="H91" s="73"/>
      <c r="I91" s="73"/>
      <c r="J91" s="73"/>
    </row>
    <row r="92" spans="1:13" x14ac:dyDescent="0.3">
      <c r="A92" s="111"/>
      <c r="B92" s="112"/>
      <c r="C92" s="74"/>
      <c r="E92" s="11"/>
      <c r="F92" s="11"/>
      <c r="G92" s="11"/>
      <c r="H92" s="11"/>
      <c r="I92" s="11"/>
      <c r="J92" s="11"/>
    </row>
    <row r="93" spans="1:13" x14ac:dyDescent="0.3">
      <c r="A93" s="111"/>
      <c r="B93" s="94"/>
      <c r="C93" s="8"/>
      <c r="D93" s="9"/>
    </row>
    <row r="94" spans="1:13" x14ac:dyDescent="0.3">
      <c r="A94" s="6"/>
      <c r="B94" s="7"/>
      <c r="C94" s="7"/>
      <c r="D94" s="7"/>
      <c r="E94" s="7"/>
      <c r="F94" s="7"/>
      <c r="G94" s="7"/>
      <c r="H94" s="7"/>
      <c r="I94" s="7"/>
      <c r="J94" s="7"/>
    </row>
    <row r="95" spans="1:13" x14ac:dyDescent="0.3">
      <c r="A95" s="6"/>
      <c r="B95" s="7"/>
      <c r="C95" s="7"/>
      <c r="D95" s="7"/>
      <c r="E95" s="7"/>
      <c r="F95" s="7"/>
      <c r="G95" s="7"/>
      <c r="H95" s="7"/>
      <c r="I95" s="7"/>
      <c r="J95" s="7"/>
    </row>
    <row r="96" spans="1:13" x14ac:dyDescent="0.3">
      <c r="A96" s="6"/>
      <c r="B96" s="7"/>
      <c r="C96" s="7"/>
      <c r="D96" s="7"/>
      <c r="E96" s="7"/>
      <c r="F96" s="7"/>
      <c r="G96" s="7"/>
      <c r="H96" s="7"/>
      <c r="I96" s="7"/>
      <c r="J96" s="7"/>
    </row>
    <row r="97" spans="1:10" x14ac:dyDescent="0.3">
      <c r="A97" s="6"/>
      <c r="B97" s="73"/>
      <c r="C97" s="73"/>
      <c r="D97" s="73"/>
      <c r="E97" s="73"/>
      <c r="F97" s="73"/>
      <c r="G97" s="73"/>
      <c r="H97" s="73"/>
      <c r="I97" s="73"/>
      <c r="J97" s="73"/>
    </row>
    <row r="98" spans="1:10" x14ac:dyDescent="0.3">
      <c r="A98" s="6"/>
      <c r="B98" s="112"/>
      <c r="E98" s="11"/>
      <c r="F98" s="11"/>
      <c r="G98" s="11"/>
      <c r="H98" s="11"/>
      <c r="I98" s="11"/>
      <c r="J98" s="11"/>
    </row>
    <row r="99" spans="1:10" x14ac:dyDescent="0.3">
      <c r="A99" s="6"/>
      <c r="B99" s="94"/>
      <c r="C99" s="9"/>
      <c r="D99" s="9"/>
    </row>
    <row r="100" spans="1:10" x14ac:dyDescent="0.3">
      <c r="A100" s="6"/>
      <c r="B100" s="94"/>
      <c r="C100" s="9"/>
      <c r="D100" s="9"/>
      <c r="E100" s="6"/>
      <c r="F100" s="6"/>
      <c r="G100" s="6"/>
      <c r="H100" s="6"/>
      <c r="I100" s="6"/>
      <c r="J100" s="6"/>
    </row>
    <row r="101" spans="1:10" x14ac:dyDescent="0.3">
      <c r="A101" s="6"/>
      <c r="B101" s="94"/>
      <c r="C101" s="9"/>
      <c r="D101" s="9"/>
      <c r="E101" s="6"/>
      <c r="F101" s="6"/>
      <c r="G101" s="6"/>
      <c r="H101" s="6"/>
      <c r="I101" s="6"/>
      <c r="J101" s="6"/>
    </row>
    <row r="102" spans="1:10" ht="14.25" customHeight="1" x14ac:dyDescent="0.2">
      <c r="E102" s="11"/>
      <c r="F102" s="11"/>
      <c r="G102" s="11"/>
      <c r="H102" s="11"/>
      <c r="I102" s="11"/>
      <c r="J102" s="11"/>
    </row>
    <row r="103" spans="1:10" ht="14.25" customHeight="1" x14ac:dyDescent="0.2">
      <c r="E103" s="11"/>
      <c r="F103" s="11"/>
      <c r="G103" s="11"/>
      <c r="H103" s="11"/>
      <c r="I103" s="11"/>
      <c r="J103" s="11"/>
    </row>
    <row r="104" spans="1:10" ht="14.25" customHeight="1" x14ac:dyDescent="0.2">
      <c r="E104" s="11"/>
      <c r="F104" s="11"/>
      <c r="G104" s="11"/>
      <c r="H104" s="11"/>
      <c r="I104" s="11"/>
      <c r="J104" s="11"/>
    </row>
    <row r="105" spans="1:10" ht="14.25" customHeight="1" x14ac:dyDescent="0.2">
      <c r="E105" s="11"/>
      <c r="F105" s="11"/>
      <c r="G105" s="11"/>
      <c r="H105" s="11"/>
      <c r="I105" s="11"/>
      <c r="J105" s="11"/>
    </row>
  </sheetData>
  <mergeCells count="1">
    <mergeCell ref="A89:M89"/>
  </mergeCells>
  <dataValidations count="2">
    <dataValidation type="whole" operator="equal" allowBlank="1" showInputMessage="1" showErrorMessage="1" sqref="J9 J13:J16 J51:J55 J60 J63:J66 J31:J48" xr:uid="{00000000-0002-0000-0300-000000000000}">
      <formula1>1</formula1>
    </dataValidation>
    <dataValidation type="custom" operator="equal" allowBlank="1" showInputMessage="1" showErrorMessage="1" sqref="J8 J10:J12 J17:J18 J58:J59 J61:J62" xr:uid="{00000000-0002-0000-0300-000001000000}">
      <formula1>1</formula1>
    </dataValidation>
  </dataValidations>
  <pageMargins left="0.74803149606299213" right="0.74803149606299213" top="0.98425196850393704" bottom="0.98425196850393704" header="0" footer="0"/>
  <pageSetup paperSize="9" scale="73" orientation="landscape" r:id="rId1"/>
  <rowBreaks count="2" manualBreakCount="2">
    <brk id="49" max="9" man="1"/>
    <brk id="7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O71"/>
  <sheetViews>
    <sheetView zoomScaleNormal="100" zoomScaleSheetLayoutView="100" workbookViewId="0">
      <pane ySplit="6" topLeftCell="A18" activePane="bottomLeft" state="frozen"/>
      <selection pane="bottomLeft" activeCell="S1" sqref="S1:U1048576"/>
    </sheetView>
  </sheetViews>
  <sheetFormatPr defaultColWidth="9.28515625" defaultRowHeight="16.5" x14ac:dyDescent="0.3"/>
  <cols>
    <col min="1" max="1" width="5.28515625" style="11" customWidth="1"/>
    <col min="2" max="2" width="40.42578125" style="11" customWidth="1"/>
    <col min="3" max="3" width="8.5703125" style="11" customWidth="1"/>
    <col min="4" max="4" width="7.42578125" style="11" customWidth="1"/>
    <col min="5" max="5" width="15.7109375" style="11" customWidth="1"/>
    <col min="6" max="6" width="12.42578125" style="11" customWidth="1"/>
    <col min="7" max="7" width="12.28515625" style="11" customWidth="1"/>
    <col min="8" max="8" width="9.7109375" style="11" customWidth="1"/>
    <col min="9" max="9" width="12.28515625" style="11" customWidth="1"/>
    <col min="10" max="10" width="15" style="11" customWidth="1"/>
    <col min="11" max="11" width="9.28515625" style="11" customWidth="1"/>
    <col min="12" max="12" width="9.28515625" style="6" customWidth="1"/>
    <col min="13" max="13" width="9.28515625" style="6"/>
    <col min="14" max="15" width="9.28515625" style="6" customWidth="1"/>
    <col min="16" max="16" width="9.28515625" style="11" customWidth="1"/>
    <col min="17" max="16384" width="9.28515625" style="11"/>
  </cols>
  <sheetData>
    <row r="1" spans="1:15" s="6" customFormat="1" x14ac:dyDescent="0.3">
      <c r="A1" s="6" t="s">
        <v>0</v>
      </c>
      <c r="B1" s="7"/>
      <c r="C1" s="8"/>
      <c r="D1" s="9"/>
      <c r="E1" s="10" t="s">
        <v>1</v>
      </c>
      <c r="F1" s="11"/>
      <c r="G1" s="11"/>
      <c r="H1" s="11"/>
      <c r="I1" s="11"/>
      <c r="J1" s="11"/>
      <c r="L1" s="11"/>
    </row>
    <row r="2" spans="1:15" s="6" customFormat="1" x14ac:dyDescent="0.3">
      <c r="B2" s="7"/>
      <c r="C2" s="8"/>
      <c r="D2" s="9"/>
      <c r="E2" s="10"/>
      <c r="F2" s="11"/>
      <c r="G2" s="11"/>
      <c r="H2" s="11"/>
      <c r="I2" s="11"/>
      <c r="J2" s="11"/>
    </row>
    <row r="3" spans="1:15" x14ac:dyDescent="0.3">
      <c r="A3" s="13" t="s">
        <v>145</v>
      </c>
      <c r="B3" s="13"/>
      <c r="C3" s="13"/>
      <c r="D3" s="13"/>
      <c r="E3" s="13"/>
      <c r="F3" s="13"/>
      <c r="G3" s="13"/>
      <c r="H3" s="13"/>
      <c r="I3" s="13"/>
    </row>
    <row r="4" spans="1:15" x14ac:dyDescent="0.3">
      <c r="A4" s="6"/>
      <c r="B4" s="7"/>
      <c r="C4" s="9"/>
      <c r="D4" s="9"/>
      <c r="E4" s="6"/>
      <c r="F4" s="6"/>
      <c r="G4" s="6"/>
      <c r="H4" s="6"/>
      <c r="I4" s="6"/>
    </row>
    <row r="5" spans="1:15" s="7" customFormat="1" ht="85.5"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5" s="6" customFormat="1" ht="27" customHeight="1" x14ac:dyDescent="0.3">
      <c r="A6" s="15">
        <v>1</v>
      </c>
      <c r="B6" s="15">
        <v>2</v>
      </c>
      <c r="C6" s="16">
        <v>3</v>
      </c>
      <c r="D6" s="16">
        <v>4</v>
      </c>
      <c r="E6" s="16">
        <v>5</v>
      </c>
      <c r="F6" s="16">
        <v>6</v>
      </c>
      <c r="G6" s="16" t="s">
        <v>17</v>
      </c>
      <c r="H6" s="17" t="s">
        <v>18</v>
      </c>
      <c r="I6" s="16" t="s">
        <v>19</v>
      </c>
      <c r="J6" s="16">
        <v>10</v>
      </c>
    </row>
    <row r="7" spans="1:15" ht="16.5" customHeight="1" x14ac:dyDescent="0.3">
      <c r="A7" s="122" t="s">
        <v>146</v>
      </c>
      <c r="B7" s="123"/>
      <c r="C7" s="123"/>
      <c r="D7" s="123"/>
      <c r="E7" s="123"/>
      <c r="F7" s="123"/>
      <c r="G7" s="123"/>
      <c r="H7" s="123"/>
      <c r="I7" s="123"/>
      <c r="J7" s="123"/>
    </row>
    <row r="8" spans="1:15" ht="49.5" customHeight="1" x14ac:dyDescent="0.2">
      <c r="A8" s="42">
        <v>124</v>
      </c>
      <c r="B8" s="42" t="s">
        <v>147</v>
      </c>
      <c r="C8" s="23">
        <v>120</v>
      </c>
      <c r="D8" s="24" t="s">
        <v>22</v>
      </c>
      <c r="E8" s="100"/>
      <c r="F8" s="99"/>
      <c r="G8" s="100">
        <f t="shared" ref="G8:G22" si="0">C8*ROUND(F8,4)</f>
        <v>0</v>
      </c>
      <c r="H8" s="100">
        <f t="shared" ref="H8:H22" si="1">G8*0.095</f>
        <v>0</v>
      </c>
      <c r="I8" s="100">
        <f t="shared" ref="I8:I22" si="2">+G8+H8</f>
        <v>0</v>
      </c>
      <c r="J8" s="124"/>
      <c r="L8" s="24"/>
      <c r="M8" s="26"/>
      <c r="N8" s="27">
        <f t="shared" ref="N8:N22" si="3">M8</f>
        <v>0</v>
      </c>
      <c r="O8" s="27">
        <f t="shared" ref="O8:O22" si="4">N8+(N8*0.095)</f>
        <v>0</v>
      </c>
    </row>
    <row r="9" spans="1:15" x14ac:dyDescent="0.2">
      <c r="A9" s="42">
        <v>125</v>
      </c>
      <c r="B9" s="42" t="s">
        <v>148</v>
      </c>
      <c r="C9" s="23">
        <v>6</v>
      </c>
      <c r="D9" s="24" t="s">
        <v>22</v>
      </c>
      <c r="E9" s="100"/>
      <c r="F9" s="99"/>
      <c r="G9" s="100">
        <f t="shared" si="0"/>
        <v>0</v>
      </c>
      <c r="H9" s="100">
        <f t="shared" si="1"/>
        <v>0</v>
      </c>
      <c r="I9" s="100">
        <f t="shared" si="2"/>
        <v>0</v>
      </c>
      <c r="J9" s="124"/>
      <c r="L9" s="24"/>
      <c r="M9" s="26"/>
      <c r="N9" s="27">
        <f t="shared" si="3"/>
        <v>0</v>
      </c>
      <c r="O9" s="27">
        <f t="shared" si="4"/>
        <v>0</v>
      </c>
    </row>
    <row r="10" spans="1:15" ht="29.45" customHeight="1" x14ac:dyDescent="0.2">
      <c r="A10" s="42">
        <v>126</v>
      </c>
      <c r="B10" s="42" t="s">
        <v>149</v>
      </c>
      <c r="C10" s="23">
        <v>6</v>
      </c>
      <c r="D10" s="24" t="s">
        <v>22</v>
      </c>
      <c r="E10" s="100"/>
      <c r="F10" s="99"/>
      <c r="G10" s="100">
        <f t="shared" si="0"/>
        <v>0</v>
      </c>
      <c r="H10" s="100">
        <f t="shared" si="1"/>
        <v>0</v>
      </c>
      <c r="I10" s="100">
        <f t="shared" si="2"/>
        <v>0</v>
      </c>
      <c r="J10" s="124"/>
      <c r="L10" s="24"/>
      <c r="M10" s="26"/>
      <c r="N10" s="27">
        <f t="shared" si="3"/>
        <v>0</v>
      </c>
      <c r="O10" s="27">
        <f t="shared" si="4"/>
        <v>0</v>
      </c>
    </row>
    <row r="11" spans="1:15" ht="27" customHeight="1" x14ac:dyDescent="0.2">
      <c r="A11" s="42">
        <v>127</v>
      </c>
      <c r="B11" s="42" t="s">
        <v>150</v>
      </c>
      <c r="C11" s="23">
        <v>150</v>
      </c>
      <c r="D11" s="24" t="s">
        <v>22</v>
      </c>
      <c r="E11" s="100"/>
      <c r="F11" s="99"/>
      <c r="G11" s="100">
        <f t="shared" si="0"/>
        <v>0</v>
      </c>
      <c r="H11" s="100">
        <f t="shared" si="1"/>
        <v>0</v>
      </c>
      <c r="I11" s="100">
        <f t="shared" si="2"/>
        <v>0</v>
      </c>
      <c r="J11" s="124"/>
      <c r="L11" s="24"/>
      <c r="M11" s="26"/>
      <c r="N11" s="27">
        <f t="shared" si="3"/>
        <v>0</v>
      </c>
      <c r="O11" s="27">
        <f t="shared" si="4"/>
        <v>0</v>
      </c>
    </row>
    <row r="12" spans="1:15" x14ac:dyDescent="0.2">
      <c r="A12" s="42">
        <v>128</v>
      </c>
      <c r="B12" s="42" t="s">
        <v>151</v>
      </c>
      <c r="C12" s="23">
        <v>15</v>
      </c>
      <c r="D12" s="24" t="s">
        <v>22</v>
      </c>
      <c r="E12" s="100"/>
      <c r="F12" s="99"/>
      <c r="G12" s="100">
        <f t="shared" si="0"/>
        <v>0</v>
      </c>
      <c r="H12" s="100">
        <f t="shared" si="1"/>
        <v>0</v>
      </c>
      <c r="I12" s="100">
        <f t="shared" si="2"/>
        <v>0</v>
      </c>
      <c r="J12" s="124"/>
      <c r="L12" s="24"/>
      <c r="M12" s="26"/>
      <c r="N12" s="27">
        <f t="shared" si="3"/>
        <v>0</v>
      </c>
      <c r="O12" s="27">
        <f t="shared" si="4"/>
        <v>0</v>
      </c>
    </row>
    <row r="13" spans="1:15" x14ac:dyDescent="0.2">
      <c r="A13" s="42">
        <v>129</v>
      </c>
      <c r="B13" s="42" t="s">
        <v>152</v>
      </c>
      <c r="C13" s="23">
        <v>6</v>
      </c>
      <c r="D13" s="24" t="s">
        <v>22</v>
      </c>
      <c r="E13" s="100"/>
      <c r="F13" s="99"/>
      <c r="G13" s="100">
        <f t="shared" si="0"/>
        <v>0</v>
      </c>
      <c r="H13" s="100">
        <f t="shared" si="1"/>
        <v>0</v>
      </c>
      <c r="I13" s="100">
        <f t="shared" si="2"/>
        <v>0</v>
      </c>
      <c r="J13" s="124"/>
      <c r="L13" s="24"/>
      <c r="M13" s="26"/>
      <c r="N13" s="27">
        <f t="shared" si="3"/>
        <v>0</v>
      </c>
      <c r="O13" s="27">
        <f t="shared" si="4"/>
        <v>0</v>
      </c>
    </row>
    <row r="14" spans="1:15" x14ac:dyDescent="0.2">
      <c r="A14" s="42">
        <v>130</v>
      </c>
      <c r="B14" s="42" t="s">
        <v>153</v>
      </c>
      <c r="C14" s="23">
        <v>6</v>
      </c>
      <c r="D14" s="24" t="s">
        <v>22</v>
      </c>
      <c r="E14" s="100"/>
      <c r="F14" s="99"/>
      <c r="G14" s="100">
        <f t="shared" si="0"/>
        <v>0</v>
      </c>
      <c r="H14" s="100">
        <f t="shared" si="1"/>
        <v>0</v>
      </c>
      <c r="I14" s="100">
        <f t="shared" si="2"/>
        <v>0</v>
      </c>
      <c r="J14" s="124"/>
      <c r="L14" s="24"/>
      <c r="M14" s="26"/>
      <c r="N14" s="27">
        <f t="shared" si="3"/>
        <v>0</v>
      </c>
      <c r="O14" s="27">
        <f t="shared" si="4"/>
        <v>0</v>
      </c>
    </row>
    <row r="15" spans="1:15" x14ac:dyDescent="0.2">
      <c r="A15" s="42">
        <v>131</v>
      </c>
      <c r="B15" s="42" t="s">
        <v>154</v>
      </c>
      <c r="C15" s="23">
        <v>60</v>
      </c>
      <c r="D15" s="24" t="s">
        <v>22</v>
      </c>
      <c r="E15" s="100"/>
      <c r="F15" s="99"/>
      <c r="G15" s="100">
        <f t="shared" si="0"/>
        <v>0</v>
      </c>
      <c r="H15" s="100">
        <f t="shared" si="1"/>
        <v>0</v>
      </c>
      <c r="I15" s="100">
        <f t="shared" si="2"/>
        <v>0</v>
      </c>
      <c r="J15" s="124"/>
      <c r="L15" s="24"/>
      <c r="M15" s="26"/>
      <c r="N15" s="27">
        <f t="shared" si="3"/>
        <v>0</v>
      </c>
      <c r="O15" s="27">
        <f t="shared" si="4"/>
        <v>0</v>
      </c>
    </row>
    <row r="16" spans="1:15" ht="33" customHeight="1" x14ac:dyDescent="0.2">
      <c r="A16" s="42">
        <v>132</v>
      </c>
      <c r="B16" s="42" t="s">
        <v>155</v>
      </c>
      <c r="C16" s="23">
        <v>45</v>
      </c>
      <c r="D16" s="24" t="s">
        <v>22</v>
      </c>
      <c r="E16" s="100"/>
      <c r="F16" s="99"/>
      <c r="G16" s="100">
        <f t="shared" si="0"/>
        <v>0</v>
      </c>
      <c r="H16" s="100">
        <f t="shared" si="1"/>
        <v>0</v>
      </c>
      <c r="I16" s="100">
        <f t="shared" si="2"/>
        <v>0</v>
      </c>
      <c r="J16" s="124"/>
      <c r="L16" s="24"/>
      <c r="M16" s="26"/>
      <c r="N16" s="27">
        <f t="shared" si="3"/>
        <v>0</v>
      </c>
      <c r="O16" s="27">
        <f t="shared" si="4"/>
        <v>0</v>
      </c>
    </row>
    <row r="17" spans="1:15" ht="33" customHeight="1" x14ac:dyDescent="0.2">
      <c r="A17" s="42">
        <v>133</v>
      </c>
      <c r="B17" s="42" t="s">
        <v>156</v>
      </c>
      <c r="C17" s="23">
        <v>60</v>
      </c>
      <c r="D17" s="24" t="s">
        <v>22</v>
      </c>
      <c r="E17" s="100"/>
      <c r="F17" s="99"/>
      <c r="G17" s="100">
        <f t="shared" si="0"/>
        <v>0</v>
      </c>
      <c r="H17" s="100">
        <f t="shared" si="1"/>
        <v>0</v>
      </c>
      <c r="I17" s="100">
        <f t="shared" si="2"/>
        <v>0</v>
      </c>
      <c r="J17" s="124"/>
      <c r="L17" s="24"/>
      <c r="M17" s="26"/>
      <c r="N17" s="27">
        <f t="shared" si="3"/>
        <v>0</v>
      </c>
      <c r="O17" s="27">
        <f t="shared" si="4"/>
        <v>0</v>
      </c>
    </row>
    <row r="18" spans="1:15" ht="33" customHeight="1" x14ac:dyDescent="0.2">
      <c r="A18" s="42">
        <v>134</v>
      </c>
      <c r="B18" s="42" t="s">
        <v>157</v>
      </c>
      <c r="C18" s="23">
        <v>45</v>
      </c>
      <c r="D18" s="24" t="s">
        <v>22</v>
      </c>
      <c r="E18" s="100"/>
      <c r="F18" s="99"/>
      <c r="G18" s="100">
        <f t="shared" si="0"/>
        <v>0</v>
      </c>
      <c r="H18" s="100">
        <f t="shared" si="1"/>
        <v>0</v>
      </c>
      <c r="I18" s="100">
        <f t="shared" si="2"/>
        <v>0</v>
      </c>
      <c r="J18" s="124"/>
      <c r="L18" s="24"/>
      <c r="M18" s="26"/>
      <c r="N18" s="27">
        <f t="shared" si="3"/>
        <v>0</v>
      </c>
      <c r="O18" s="27">
        <f t="shared" si="4"/>
        <v>0</v>
      </c>
    </row>
    <row r="19" spans="1:15" ht="33" customHeight="1" x14ac:dyDescent="0.2">
      <c r="A19" s="42">
        <v>135</v>
      </c>
      <c r="B19" s="42" t="s">
        <v>158</v>
      </c>
      <c r="C19" s="23">
        <v>90</v>
      </c>
      <c r="D19" s="24" t="s">
        <v>22</v>
      </c>
      <c r="E19" s="100"/>
      <c r="F19" s="99"/>
      <c r="G19" s="100">
        <f t="shared" si="0"/>
        <v>0</v>
      </c>
      <c r="H19" s="100">
        <f t="shared" si="1"/>
        <v>0</v>
      </c>
      <c r="I19" s="100">
        <f t="shared" si="2"/>
        <v>0</v>
      </c>
      <c r="J19" s="124"/>
      <c r="L19" s="24"/>
      <c r="M19" s="26"/>
      <c r="N19" s="27">
        <f t="shared" si="3"/>
        <v>0</v>
      </c>
      <c r="O19" s="27">
        <f t="shared" si="4"/>
        <v>0</v>
      </c>
    </row>
    <row r="20" spans="1:15" x14ac:dyDescent="0.2">
      <c r="A20" s="42">
        <v>136</v>
      </c>
      <c r="B20" s="42" t="s">
        <v>159</v>
      </c>
      <c r="C20" s="23">
        <v>30</v>
      </c>
      <c r="D20" s="24" t="s">
        <v>22</v>
      </c>
      <c r="E20" s="100"/>
      <c r="F20" s="99"/>
      <c r="G20" s="100">
        <f t="shared" si="0"/>
        <v>0</v>
      </c>
      <c r="H20" s="100">
        <f t="shared" si="1"/>
        <v>0</v>
      </c>
      <c r="I20" s="100">
        <f t="shared" si="2"/>
        <v>0</v>
      </c>
      <c r="J20" s="124"/>
      <c r="L20" s="24"/>
      <c r="M20" s="26"/>
      <c r="N20" s="27">
        <f t="shared" si="3"/>
        <v>0</v>
      </c>
      <c r="O20" s="27">
        <f t="shared" si="4"/>
        <v>0</v>
      </c>
    </row>
    <row r="21" spans="1:15" x14ac:dyDescent="0.2">
      <c r="A21" s="42">
        <v>137</v>
      </c>
      <c r="B21" s="42" t="s">
        <v>160</v>
      </c>
      <c r="C21" s="23">
        <v>3</v>
      </c>
      <c r="D21" s="24" t="s">
        <v>22</v>
      </c>
      <c r="E21" s="100"/>
      <c r="F21" s="99"/>
      <c r="G21" s="100">
        <f t="shared" si="0"/>
        <v>0</v>
      </c>
      <c r="H21" s="100">
        <f t="shared" si="1"/>
        <v>0</v>
      </c>
      <c r="I21" s="100">
        <f t="shared" si="2"/>
        <v>0</v>
      </c>
      <c r="J21" s="124"/>
      <c r="L21" s="24"/>
      <c r="M21" s="26"/>
      <c r="N21" s="27">
        <f t="shared" si="3"/>
        <v>0</v>
      </c>
      <c r="O21" s="27">
        <f t="shared" si="4"/>
        <v>0</v>
      </c>
    </row>
    <row r="22" spans="1:15" ht="33" customHeight="1" x14ac:dyDescent="0.2">
      <c r="A22" s="42">
        <v>138</v>
      </c>
      <c r="B22" s="42" t="s">
        <v>161</v>
      </c>
      <c r="C22" s="23">
        <v>90</v>
      </c>
      <c r="D22" s="24" t="s">
        <v>22</v>
      </c>
      <c r="E22" s="100"/>
      <c r="F22" s="99"/>
      <c r="G22" s="100">
        <f t="shared" si="0"/>
        <v>0</v>
      </c>
      <c r="H22" s="100">
        <f t="shared" si="1"/>
        <v>0</v>
      </c>
      <c r="I22" s="100">
        <f t="shared" si="2"/>
        <v>0</v>
      </c>
      <c r="J22" s="124"/>
      <c r="L22" s="24"/>
      <c r="M22" s="26"/>
      <c r="N22" s="27">
        <f t="shared" si="3"/>
        <v>0</v>
      </c>
      <c r="O22" s="27">
        <f t="shared" si="4"/>
        <v>0</v>
      </c>
    </row>
    <row r="23" spans="1:15" x14ac:dyDescent="0.25">
      <c r="A23" s="42"/>
      <c r="B23" s="45" t="s">
        <v>162</v>
      </c>
      <c r="C23" s="76"/>
      <c r="D23" s="77" t="s">
        <v>44</v>
      </c>
      <c r="E23" s="77" t="s">
        <v>44</v>
      </c>
      <c r="F23" s="77" t="s">
        <v>44</v>
      </c>
      <c r="G23" s="125">
        <f>SUM(G8:G22)</f>
        <v>0</v>
      </c>
      <c r="H23" s="125">
        <f>SUM(H8:H22)</f>
        <v>0</v>
      </c>
      <c r="I23" s="125">
        <f>SUM(I8:I22)</f>
        <v>0</v>
      </c>
      <c r="J23" s="126">
        <f>SUM(J8:J22)</f>
        <v>0</v>
      </c>
      <c r="L23" s="24"/>
      <c r="M23" s="26"/>
      <c r="N23" s="40">
        <f>SUM(N8:N22)</f>
        <v>0</v>
      </c>
      <c r="O23" s="40">
        <f>SUM(O8:O22)</f>
        <v>0</v>
      </c>
    </row>
    <row r="24" spans="1:15" ht="16.5" customHeight="1" x14ac:dyDescent="0.2">
      <c r="A24" s="127" t="s">
        <v>163</v>
      </c>
      <c r="B24" s="128"/>
      <c r="C24" s="128"/>
      <c r="D24" s="128"/>
      <c r="E24" s="128"/>
      <c r="F24" s="128"/>
      <c r="G24" s="128"/>
      <c r="H24" s="128"/>
      <c r="I24" s="128"/>
      <c r="J24" s="128"/>
      <c r="L24" s="220"/>
      <c r="M24" s="217"/>
      <c r="N24" s="217"/>
      <c r="O24" s="219"/>
    </row>
    <row r="25" spans="1:15" ht="131.25" customHeight="1" x14ac:dyDescent="0.2">
      <c r="A25" s="42">
        <v>139</v>
      </c>
      <c r="B25" s="42" t="s">
        <v>164</v>
      </c>
      <c r="C25" s="23">
        <v>3</v>
      </c>
      <c r="D25" s="24" t="s">
        <v>165</v>
      </c>
      <c r="E25" s="100"/>
      <c r="F25" s="99"/>
      <c r="G25" s="100">
        <f>C25*ROUND(F25,4)</f>
        <v>0</v>
      </c>
      <c r="H25" s="100">
        <f>G25*0.095</f>
        <v>0</v>
      </c>
      <c r="I25" s="100">
        <f>+G25+H25</f>
        <v>0</v>
      </c>
      <c r="J25" s="124"/>
      <c r="L25" s="24"/>
      <c r="M25" s="26"/>
      <c r="N25" s="27">
        <f>M25</f>
        <v>0</v>
      </c>
      <c r="O25" s="27">
        <f>N25+(N25*0.095)</f>
        <v>0</v>
      </c>
    </row>
    <row r="26" spans="1:15" ht="111" customHeight="1" x14ac:dyDescent="0.2">
      <c r="A26" s="42">
        <v>140</v>
      </c>
      <c r="B26" s="42" t="s">
        <v>166</v>
      </c>
      <c r="C26" s="23">
        <v>150</v>
      </c>
      <c r="D26" s="24" t="s">
        <v>22</v>
      </c>
      <c r="E26" s="100"/>
      <c r="F26" s="99"/>
      <c r="G26" s="100">
        <f>C26*ROUND(F26,4)</f>
        <v>0</v>
      </c>
      <c r="H26" s="100">
        <f>G26*0.095</f>
        <v>0</v>
      </c>
      <c r="I26" s="100">
        <f>+G26+H26</f>
        <v>0</v>
      </c>
      <c r="J26" s="124"/>
      <c r="L26" s="24"/>
      <c r="M26" s="26"/>
      <c r="N26" s="27">
        <f>M26</f>
        <v>0</v>
      </c>
      <c r="O26" s="27">
        <f>N26+(N26*0.095)</f>
        <v>0</v>
      </c>
    </row>
    <row r="27" spans="1:15" x14ac:dyDescent="0.2">
      <c r="A27" s="42"/>
      <c r="B27" s="45" t="s">
        <v>167</v>
      </c>
      <c r="C27" s="142"/>
      <c r="D27" s="143" t="s">
        <v>44</v>
      </c>
      <c r="E27" s="144" t="s">
        <v>44</v>
      </c>
      <c r="F27" s="143" t="s">
        <v>44</v>
      </c>
      <c r="G27" s="125">
        <f>SUM(G25:G26)</f>
        <v>0</v>
      </c>
      <c r="H27" s="125">
        <f>SUM(H25:H26)</f>
        <v>0</v>
      </c>
      <c r="I27" s="125">
        <f>SUM(I25:I26)</f>
        <v>0</v>
      </c>
      <c r="J27" s="129">
        <f>SUM(J25:J26)</f>
        <v>0</v>
      </c>
      <c r="L27" s="24"/>
      <c r="M27" s="26"/>
      <c r="N27" s="40">
        <f>SUM(N24:N26)</f>
        <v>0</v>
      </c>
      <c r="O27" s="40">
        <f>SUM(O24:O26)</f>
        <v>0</v>
      </c>
    </row>
    <row r="28" spans="1:15" ht="14.65" customHeight="1" x14ac:dyDescent="0.2">
      <c r="A28" s="130" t="s">
        <v>168</v>
      </c>
      <c r="B28" s="131"/>
      <c r="C28" s="131"/>
      <c r="D28" s="131"/>
      <c r="E28" s="131"/>
      <c r="F28" s="131"/>
      <c r="G28" s="131"/>
      <c r="H28" s="131"/>
      <c r="I28" s="131"/>
      <c r="J28" s="132"/>
      <c r="L28" s="220"/>
      <c r="M28" s="217"/>
      <c r="N28" s="217"/>
      <c r="O28" s="219"/>
    </row>
    <row r="29" spans="1:15" x14ac:dyDescent="0.2">
      <c r="A29" s="42">
        <v>141</v>
      </c>
      <c r="B29" s="42" t="s">
        <v>169</v>
      </c>
      <c r="C29" s="23">
        <v>150</v>
      </c>
      <c r="D29" s="24" t="s">
        <v>22</v>
      </c>
      <c r="E29" s="100"/>
      <c r="F29" s="99"/>
      <c r="G29" s="100">
        <f t="shared" ref="G29:G32" si="5">C29*ROUND(F29,4)</f>
        <v>0</v>
      </c>
      <c r="H29" s="100">
        <f t="shared" ref="H29:H32" si="6">G29*0.095</f>
        <v>0</v>
      </c>
      <c r="I29" s="100">
        <f t="shared" ref="I29:I32" si="7">+G29+H29</f>
        <v>0</v>
      </c>
      <c r="J29" s="129"/>
      <c r="L29" s="24"/>
      <c r="M29" s="26"/>
      <c r="N29" s="27">
        <f t="shared" ref="N29:N32" si="8">M29</f>
        <v>0</v>
      </c>
      <c r="O29" s="27">
        <f t="shared" ref="O29:O32" si="9">N29+(N29*0.095)</f>
        <v>0</v>
      </c>
    </row>
    <row r="30" spans="1:15" x14ac:dyDescent="0.2">
      <c r="A30" s="42">
        <v>142</v>
      </c>
      <c r="B30" s="42" t="s">
        <v>170</v>
      </c>
      <c r="C30" s="23">
        <v>30</v>
      </c>
      <c r="D30" s="24" t="s">
        <v>22</v>
      </c>
      <c r="E30" s="100"/>
      <c r="F30" s="99"/>
      <c r="G30" s="100">
        <f t="shared" si="5"/>
        <v>0</v>
      </c>
      <c r="H30" s="100">
        <f t="shared" si="6"/>
        <v>0</v>
      </c>
      <c r="I30" s="100">
        <f t="shared" si="7"/>
        <v>0</v>
      </c>
      <c r="J30" s="129"/>
      <c r="L30" s="24"/>
      <c r="M30" s="26"/>
      <c r="N30" s="27">
        <f t="shared" si="8"/>
        <v>0</v>
      </c>
      <c r="O30" s="27">
        <f t="shared" si="9"/>
        <v>0</v>
      </c>
    </row>
    <row r="31" spans="1:15" x14ac:dyDescent="0.2">
      <c r="A31" s="42">
        <v>143</v>
      </c>
      <c r="B31" s="42" t="s">
        <v>171</v>
      </c>
      <c r="C31" s="23">
        <v>300</v>
      </c>
      <c r="D31" s="24" t="s">
        <v>22</v>
      </c>
      <c r="E31" s="100"/>
      <c r="F31" s="99"/>
      <c r="G31" s="100">
        <f t="shared" si="5"/>
        <v>0</v>
      </c>
      <c r="H31" s="100">
        <f t="shared" si="6"/>
        <v>0</v>
      </c>
      <c r="I31" s="100">
        <f t="shared" si="7"/>
        <v>0</v>
      </c>
      <c r="J31" s="129"/>
      <c r="L31" s="24"/>
      <c r="M31" s="26"/>
      <c r="N31" s="27">
        <f t="shared" si="8"/>
        <v>0</v>
      </c>
      <c r="O31" s="27">
        <f t="shared" si="9"/>
        <v>0</v>
      </c>
    </row>
    <row r="32" spans="1:15" ht="33" customHeight="1" x14ac:dyDescent="0.2">
      <c r="A32" s="42">
        <v>144</v>
      </c>
      <c r="B32" s="42" t="s">
        <v>172</v>
      </c>
      <c r="C32" s="23">
        <v>300</v>
      </c>
      <c r="D32" s="24" t="s">
        <v>22</v>
      </c>
      <c r="E32" s="100"/>
      <c r="F32" s="99"/>
      <c r="G32" s="100">
        <f t="shared" si="5"/>
        <v>0</v>
      </c>
      <c r="H32" s="100">
        <f t="shared" si="6"/>
        <v>0</v>
      </c>
      <c r="I32" s="100">
        <f t="shared" si="7"/>
        <v>0</v>
      </c>
      <c r="J32" s="129"/>
      <c r="L32" s="24"/>
      <c r="M32" s="26"/>
      <c r="N32" s="27">
        <f t="shared" si="8"/>
        <v>0</v>
      </c>
      <c r="O32" s="27">
        <f t="shared" si="9"/>
        <v>0</v>
      </c>
    </row>
    <row r="33" spans="1:15" x14ac:dyDescent="0.25">
      <c r="A33" s="42"/>
      <c r="B33" s="45" t="s">
        <v>173</v>
      </c>
      <c r="C33" s="76"/>
      <c r="D33" s="77" t="s">
        <v>44</v>
      </c>
      <c r="E33" s="77" t="s">
        <v>44</v>
      </c>
      <c r="F33" s="77" t="s">
        <v>44</v>
      </c>
      <c r="G33" s="36">
        <f>SUM(G29:G32)</f>
        <v>0</v>
      </c>
      <c r="H33" s="36">
        <f>SUM(H29:H32)</f>
        <v>0</v>
      </c>
      <c r="I33" s="36">
        <f>SUM(I29:I32)</f>
        <v>0</v>
      </c>
      <c r="J33" s="133">
        <f>SUM(J29:J32)</f>
        <v>0</v>
      </c>
      <c r="L33" s="24"/>
      <c r="M33" s="26"/>
      <c r="N33" s="40">
        <f>SUM(N28:N32)</f>
        <v>0</v>
      </c>
      <c r="O33" s="40">
        <f>SUM(O28:O32)</f>
        <v>0</v>
      </c>
    </row>
    <row r="34" spans="1:15" x14ac:dyDescent="0.25">
      <c r="A34" s="134"/>
      <c r="B34" s="135"/>
      <c r="C34" s="136"/>
      <c r="D34" s="137"/>
      <c r="E34" s="137"/>
      <c r="F34" s="137"/>
      <c r="G34" s="137"/>
      <c r="H34" s="137"/>
      <c r="I34" s="137"/>
      <c r="J34" s="138"/>
      <c r="L34" s="197"/>
      <c r="M34" s="88"/>
      <c r="N34" s="89"/>
      <c r="O34" s="89"/>
    </row>
    <row r="35" spans="1:15" x14ac:dyDescent="0.25">
      <c r="A35" s="134"/>
      <c r="B35" s="135"/>
      <c r="C35" s="136"/>
      <c r="D35" s="137"/>
      <c r="E35" s="137"/>
      <c r="F35" s="137"/>
      <c r="G35" s="137"/>
      <c r="H35" s="137"/>
      <c r="I35" s="137"/>
      <c r="J35" s="138"/>
      <c r="L35" s="197"/>
      <c r="M35" s="88"/>
      <c r="N35" s="89"/>
      <c r="O35" s="89"/>
    </row>
    <row r="36" spans="1:15" x14ac:dyDescent="0.2">
      <c r="L36" s="197"/>
      <c r="M36" s="88"/>
      <c r="N36" s="89"/>
      <c r="O36" s="89"/>
    </row>
    <row r="37" spans="1:15" s="61" customFormat="1" ht="15" customHeight="1" x14ac:dyDescent="0.2">
      <c r="A37" s="59" t="s">
        <v>67</v>
      </c>
      <c r="B37" s="59"/>
      <c r="C37" s="59"/>
      <c r="D37" s="59"/>
      <c r="E37" s="59"/>
      <c r="F37" s="59"/>
      <c r="G37" s="59"/>
      <c r="H37" s="59"/>
      <c r="I37" s="59"/>
      <c r="L37" s="197"/>
      <c r="M37" s="88"/>
      <c r="N37" s="89"/>
      <c r="O37" s="89"/>
    </row>
    <row r="38" spans="1:15" s="61" customFormat="1" ht="23.25" customHeight="1" x14ac:dyDescent="0.2">
      <c r="A38" s="63" t="s">
        <v>68</v>
      </c>
      <c r="B38" s="63"/>
      <c r="C38" s="63"/>
      <c r="D38" s="63"/>
      <c r="E38" s="63"/>
      <c r="F38" s="63"/>
      <c r="G38" s="63"/>
      <c r="H38" s="63"/>
      <c r="I38" s="63"/>
      <c r="L38" s="197"/>
      <c r="M38" s="88"/>
      <c r="N38" s="89"/>
      <c r="O38" s="89"/>
    </row>
    <row r="39" spans="1:15" s="63" customFormat="1" ht="12.75" customHeight="1" x14ac:dyDescent="0.2">
      <c r="A39" s="63" t="s">
        <v>69</v>
      </c>
      <c r="L39" s="197"/>
      <c r="M39" s="88"/>
      <c r="N39" s="89"/>
      <c r="O39" s="89"/>
    </row>
    <row r="40" spans="1:15" s="63" customFormat="1" ht="12.75" customHeight="1" x14ac:dyDescent="0.2">
      <c r="A40" s="63" t="s">
        <v>174</v>
      </c>
      <c r="L40" s="197"/>
      <c r="M40" s="88"/>
      <c r="N40" s="89"/>
      <c r="O40" s="89"/>
    </row>
    <row r="41" spans="1:15" s="63" customFormat="1" ht="15" customHeight="1" x14ac:dyDescent="0.2">
      <c r="A41" s="63" t="s">
        <v>71</v>
      </c>
      <c r="L41" s="197"/>
      <c r="M41" s="88"/>
      <c r="N41" s="89"/>
      <c r="O41" s="89"/>
    </row>
    <row r="42" spans="1:15" s="63" customFormat="1" ht="15" customHeight="1" x14ac:dyDescent="0.2">
      <c r="A42" s="63" t="s">
        <v>72</v>
      </c>
      <c r="L42" s="197"/>
      <c r="M42" s="88"/>
      <c r="N42" s="89"/>
      <c r="O42" s="89"/>
    </row>
    <row r="43" spans="1:15" s="63" customFormat="1" ht="15" customHeight="1" x14ac:dyDescent="0.2">
      <c r="A43" s="63" t="s">
        <v>73</v>
      </c>
      <c r="L43" s="197"/>
      <c r="M43" s="88"/>
      <c r="N43" s="89"/>
      <c r="O43" s="89"/>
    </row>
    <row r="44" spans="1:15" s="90" customFormat="1" ht="13.15" customHeight="1" x14ac:dyDescent="0.2">
      <c r="A44" s="63" t="s">
        <v>74</v>
      </c>
      <c r="B44" s="63"/>
      <c r="C44" s="63"/>
      <c r="D44" s="63"/>
      <c r="E44" s="63"/>
      <c r="F44" s="63"/>
      <c r="G44" s="63"/>
      <c r="H44" s="63"/>
      <c r="I44" s="63"/>
      <c r="L44" s="197"/>
      <c r="M44" s="88"/>
      <c r="N44" s="89"/>
      <c r="O44" s="89"/>
    </row>
    <row r="45" spans="1:15" s="90" customFormat="1" ht="48.75" customHeight="1" x14ac:dyDescent="0.2">
      <c r="A45" s="63" t="s">
        <v>175</v>
      </c>
      <c r="B45" s="63"/>
      <c r="C45" s="63"/>
      <c r="D45" s="63"/>
      <c r="E45" s="63"/>
      <c r="F45" s="63"/>
      <c r="G45" s="63"/>
      <c r="H45" s="63"/>
      <c r="I45" s="63"/>
      <c r="L45" s="197"/>
      <c r="M45" s="88"/>
      <c r="N45" s="89"/>
      <c r="O45" s="89"/>
    </row>
    <row r="46" spans="1:15" s="90" customFormat="1" x14ac:dyDescent="0.2">
      <c r="A46" s="70"/>
      <c r="B46" s="70"/>
      <c r="C46" s="70"/>
      <c r="D46" s="70"/>
      <c r="E46" s="70"/>
      <c r="F46" s="70"/>
      <c r="G46" s="70"/>
      <c r="H46" s="70"/>
      <c r="I46" s="70"/>
      <c r="L46" s="197"/>
      <c r="M46" s="88"/>
      <c r="N46" s="89"/>
      <c r="O46" s="89"/>
    </row>
    <row r="47" spans="1:15" s="61" customFormat="1" ht="13.9" customHeight="1" x14ac:dyDescent="0.2">
      <c r="A47" s="61" t="s">
        <v>97</v>
      </c>
      <c r="L47" s="197"/>
      <c r="M47" s="88"/>
      <c r="N47" s="89"/>
      <c r="O47" s="89"/>
    </row>
    <row r="48" spans="1:15" ht="14.25" customHeight="1" x14ac:dyDescent="0.2">
      <c r="A48" s="139"/>
      <c r="B48" s="139"/>
      <c r="C48" s="140"/>
      <c r="D48" s="116"/>
      <c r="E48" s="117"/>
      <c r="F48" s="141"/>
      <c r="G48" s="117"/>
      <c r="H48" s="117"/>
      <c r="I48" s="117"/>
      <c r="J48" s="117"/>
      <c r="L48" s="197"/>
      <c r="M48" s="88"/>
      <c r="N48" s="89"/>
      <c r="O48" s="89"/>
    </row>
    <row r="49" spans="1:15" ht="14.25" customHeight="1" x14ac:dyDescent="0.2">
      <c r="A49" s="224"/>
      <c r="B49" s="222"/>
      <c r="C49" s="222"/>
      <c r="D49" s="222"/>
      <c r="E49" s="222"/>
      <c r="F49" s="222"/>
      <c r="G49" s="222"/>
      <c r="H49" s="222"/>
      <c r="I49" s="222"/>
      <c r="J49" s="222"/>
      <c r="K49" s="222"/>
      <c r="L49" s="222"/>
      <c r="M49" s="222"/>
      <c r="N49" s="222"/>
      <c r="O49" s="222"/>
    </row>
    <row r="50" spans="1:15" x14ac:dyDescent="0.3">
      <c r="B50" s="7"/>
      <c r="C50" s="7"/>
      <c r="D50" s="7"/>
      <c r="E50" s="7"/>
      <c r="F50" s="7"/>
      <c r="G50" s="7"/>
      <c r="H50" s="7"/>
      <c r="I50" s="7"/>
      <c r="L50" s="197"/>
      <c r="M50" s="88"/>
      <c r="N50" s="89"/>
      <c r="O50" s="89"/>
    </row>
    <row r="51" spans="1:15" x14ac:dyDescent="0.3">
      <c r="B51" s="7"/>
      <c r="C51" s="7"/>
      <c r="D51" s="7"/>
      <c r="E51" s="7"/>
      <c r="F51" s="7"/>
      <c r="G51" s="7"/>
      <c r="H51" s="7"/>
      <c r="I51" s="7"/>
      <c r="L51" s="197"/>
      <c r="M51" s="88"/>
      <c r="N51" s="89"/>
      <c r="O51" s="89"/>
    </row>
    <row r="52" spans="1:15" x14ac:dyDescent="0.3">
      <c r="B52" s="7"/>
      <c r="C52" s="7"/>
      <c r="D52" s="7"/>
      <c r="E52" s="7"/>
      <c r="F52" s="7"/>
      <c r="G52" s="7"/>
      <c r="H52" s="7"/>
      <c r="I52" s="7"/>
      <c r="L52" s="197"/>
      <c r="M52" s="88"/>
      <c r="N52" s="89"/>
      <c r="O52" s="89"/>
    </row>
    <row r="53" spans="1:15" x14ac:dyDescent="0.3">
      <c r="B53" s="73"/>
      <c r="C53" s="73"/>
      <c r="D53" s="73"/>
      <c r="E53" s="73"/>
      <c r="F53" s="73"/>
      <c r="G53" s="73"/>
      <c r="H53" s="73"/>
      <c r="I53" s="73"/>
      <c r="L53" s="197"/>
      <c r="M53" s="88"/>
      <c r="N53" s="89"/>
      <c r="O53" s="89"/>
    </row>
    <row r="54" spans="1:15" x14ac:dyDescent="0.3">
      <c r="B54" s="73"/>
      <c r="C54" s="73"/>
      <c r="D54" s="73"/>
      <c r="E54" s="73"/>
      <c r="F54" s="73"/>
      <c r="G54" s="73"/>
      <c r="H54" s="73"/>
      <c r="I54" s="73"/>
      <c r="L54" s="197"/>
      <c r="M54" s="88"/>
      <c r="N54" s="89"/>
      <c r="O54" s="89"/>
    </row>
    <row r="55" spans="1:15" x14ac:dyDescent="0.3">
      <c r="B55" s="73"/>
      <c r="C55" s="74"/>
      <c r="D55" s="75"/>
      <c r="L55" s="197"/>
      <c r="M55" s="88"/>
      <c r="N55" s="89"/>
      <c r="O55" s="89"/>
    </row>
    <row r="56" spans="1:15" x14ac:dyDescent="0.3">
      <c r="B56" s="7"/>
      <c r="C56" s="8"/>
      <c r="D56" s="9"/>
      <c r="E56" s="10"/>
      <c r="F56" s="10"/>
      <c r="G56" s="10"/>
      <c r="H56" s="10"/>
      <c r="I56" s="10"/>
      <c r="L56" s="197"/>
      <c r="M56" s="88"/>
      <c r="N56" s="89"/>
      <c r="O56" s="89"/>
    </row>
    <row r="57" spans="1:15" x14ac:dyDescent="0.3">
      <c r="B57" s="7"/>
      <c r="C57" s="7"/>
      <c r="D57" s="7"/>
      <c r="E57" s="7"/>
      <c r="F57" s="7"/>
      <c r="G57" s="7"/>
      <c r="H57" s="7"/>
      <c r="I57" s="7"/>
      <c r="L57" s="197"/>
      <c r="M57" s="88"/>
      <c r="N57" s="89"/>
      <c r="O57" s="89"/>
    </row>
    <row r="58" spans="1:15" x14ac:dyDescent="0.2">
      <c r="L58" s="197"/>
      <c r="M58" s="88"/>
      <c r="N58" s="89"/>
      <c r="O58" s="89"/>
    </row>
    <row r="59" spans="1:15" ht="14.25" customHeight="1" x14ac:dyDescent="0.2">
      <c r="L59" s="61"/>
      <c r="M59" s="61"/>
      <c r="N59" s="61"/>
      <c r="O59" s="61"/>
    </row>
    <row r="60" spans="1:15" ht="14.25" customHeight="1" x14ac:dyDescent="0.2">
      <c r="L60" s="65"/>
      <c r="M60" s="65"/>
      <c r="N60" s="65"/>
      <c r="O60" s="65"/>
    </row>
    <row r="61" spans="1:15" ht="14.25" customHeight="1" x14ac:dyDescent="0.2">
      <c r="L61" s="64"/>
      <c r="M61" s="64"/>
      <c r="N61" s="64"/>
      <c r="O61" s="64"/>
    </row>
    <row r="62" spans="1:15" ht="14.25" customHeight="1" x14ac:dyDescent="0.2">
      <c r="L62" s="64"/>
      <c r="M62" s="64"/>
      <c r="N62" s="64"/>
      <c r="O62" s="64"/>
    </row>
    <row r="63" spans="1:15" ht="14.25" customHeight="1" x14ac:dyDescent="0.2">
      <c r="L63" s="64"/>
      <c r="M63" s="64"/>
      <c r="N63" s="64"/>
      <c r="O63" s="64"/>
    </row>
    <row r="64" spans="1:15" ht="14.25" customHeight="1" x14ac:dyDescent="0.2">
      <c r="L64" s="64"/>
      <c r="M64" s="64"/>
      <c r="N64" s="64"/>
      <c r="O64" s="64"/>
    </row>
    <row r="65" spans="12:15" ht="14.25" customHeight="1" x14ac:dyDescent="0.2">
      <c r="L65" s="64"/>
      <c r="M65" s="64"/>
      <c r="N65" s="64"/>
      <c r="O65" s="64"/>
    </row>
    <row r="66" spans="12:15" ht="14.25" customHeight="1" x14ac:dyDescent="0.2">
      <c r="L66" s="68"/>
      <c r="M66" s="68"/>
      <c r="N66" s="68"/>
      <c r="O66" s="68"/>
    </row>
    <row r="67" spans="12:15" ht="14.25" customHeight="1" x14ac:dyDescent="0.2">
      <c r="L67" s="68"/>
      <c r="M67" s="68"/>
      <c r="N67" s="68"/>
      <c r="O67" s="68"/>
    </row>
    <row r="68" spans="12:15" ht="14.25" customHeight="1" x14ac:dyDescent="0.2">
      <c r="L68" s="68"/>
      <c r="M68" s="68"/>
      <c r="N68" s="68"/>
      <c r="O68" s="68"/>
    </row>
    <row r="69" spans="12:15" ht="14.25" customHeight="1" x14ac:dyDescent="0.2">
      <c r="L69" s="65"/>
      <c r="M69" s="65"/>
      <c r="N69" s="65"/>
      <c r="O69" s="65"/>
    </row>
    <row r="70" spans="12:15" ht="14.25" customHeight="1" x14ac:dyDescent="0.2">
      <c r="L70" s="65"/>
      <c r="M70" s="65"/>
      <c r="N70" s="65"/>
      <c r="O70" s="65"/>
    </row>
    <row r="71" spans="12:15" ht="14.25" customHeight="1" x14ac:dyDescent="0.2">
      <c r="L71" s="1"/>
      <c r="M71" s="1"/>
      <c r="N71" s="1"/>
      <c r="O71" s="1"/>
    </row>
  </sheetData>
  <mergeCells count="3">
    <mergeCell ref="L24:O24"/>
    <mergeCell ref="L28:O28"/>
    <mergeCell ref="A49:O49"/>
  </mergeCells>
  <dataValidations disablePrompts="1" count="1">
    <dataValidation type="whole" operator="equal" allowBlank="1" showInputMessage="1" showErrorMessage="1" sqref="J8:J22 J25:J26 J29:J32" xr:uid="{00000000-0002-0000-0400-000000000000}">
      <formula1>1</formula1>
    </dataValidation>
  </dataValidations>
  <pageMargins left="0.70866141732283472" right="0.70866141732283472" top="0.74803149606299213" bottom="0.74803149606299213" header="0.31496062992125978" footer="0.31496062992125978"/>
  <pageSetup paperSize="9" scale="73"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sheetPr>
  <dimension ref="A1:R32"/>
  <sheetViews>
    <sheetView zoomScaleNormal="100" zoomScaleSheetLayoutView="100" workbookViewId="0">
      <pane ySplit="6" topLeftCell="A7" activePane="bottomLeft" state="frozen"/>
      <selection pane="bottomLeft" activeCell="C9" sqref="C9"/>
    </sheetView>
  </sheetViews>
  <sheetFormatPr defaultColWidth="9.28515625" defaultRowHeight="16.5" x14ac:dyDescent="0.3"/>
  <cols>
    <col min="1" max="1" width="5.28515625" style="6" customWidth="1"/>
    <col min="2" max="2" width="24.7109375" style="6" customWidth="1"/>
    <col min="3" max="3" width="8.28515625" style="6" customWidth="1"/>
    <col min="4" max="4" width="6.5703125" style="6" customWidth="1"/>
    <col min="5" max="5" width="15.28515625" style="6" customWidth="1"/>
    <col min="6" max="6" width="9.5703125" style="6" customWidth="1"/>
    <col min="7" max="7" width="10.42578125" style="6" customWidth="1"/>
    <col min="8" max="8" width="9.7109375" style="6" customWidth="1"/>
    <col min="9" max="9" width="11" style="6" customWidth="1"/>
    <col min="10" max="10" width="17.140625" style="6" customWidth="1"/>
    <col min="11" max="16384" width="9.28515625" style="6"/>
  </cols>
  <sheetData>
    <row r="1" spans="1:10" x14ac:dyDescent="0.3">
      <c r="A1" s="6" t="s">
        <v>0</v>
      </c>
      <c r="B1" s="7"/>
      <c r="C1" s="8"/>
      <c r="D1" s="9"/>
      <c r="E1" s="10" t="s">
        <v>1</v>
      </c>
    </row>
    <row r="2" spans="1:10" x14ac:dyDescent="0.3">
      <c r="B2" s="7"/>
      <c r="C2" s="9"/>
      <c r="D2" s="9"/>
    </row>
    <row r="3" spans="1:10" x14ac:dyDescent="0.3">
      <c r="A3" s="13" t="s">
        <v>176</v>
      </c>
      <c r="B3" s="13"/>
      <c r="C3" s="13"/>
      <c r="D3" s="13"/>
      <c r="E3" s="13"/>
      <c r="F3" s="13"/>
      <c r="G3" s="13"/>
      <c r="H3" s="13"/>
      <c r="I3" s="13"/>
    </row>
    <row r="4" spans="1:10" x14ac:dyDescent="0.3">
      <c r="B4" s="7"/>
      <c r="C4" s="9"/>
      <c r="D4" s="9"/>
    </row>
    <row r="5" spans="1:10" s="7" customFormat="1" ht="67.5" customHeight="1" x14ac:dyDescent="0.3">
      <c r="A5" s="15" t="s">
        <v>3</v>
      </c>
      <c r="B5" s="15" t="s">
        <v>4</v>
      </c>
      <c r="C5" s="16" t="s">
        <v>5</v>
      </c>
      <c r="D5" s="16" t="s">
        <v>6</v>
      </c>
      <c r="E5" s="17" t="s">
        <v>7</v>
      </c>
      <c r="F5" s="17" t="s">
        <v>8</v>
      </c>
      <c r="G5" s="17" t="s">
        <v>9</v>
      </c>
      <c r="H5" s="17" t="s">
        <v>10</v>
      </c>
      <c r="I5" s="17" t="s">
        <v>11</v>
      </c>
      <c r="J5" s="17" t="s">
        <v>908</v>
      </c>
    </row>
    <row r="6" spans="1:10" ht="27" customHeight="1" x14ac:dyDescent="0.3">
      <c r="A6" s="15">
        <v>1</v>
      </c>
      <c r="B6" s="15">
        <v>2</v>
      </c>
      <c r="C6" s="16">
        <v>3</v>
      </c>
      <c r="D6" s="16">
        <v>4</v>
      </c>
      <c r="E6" s="16">
        <v>5</v>
      </c>
      <c r="F6" s="16">
        <v>6</v>
      </c>
      <c r="G6" s="16" t="s">
        <v>17</v>
      </c>
      <c r="H6" s="17" t="s">
        <v>18</v>
      </c>
      <c r="I6" s="16" t="s">
        <v>19</v>
      </c>
      <c r="J6" s="16">
        <v>10</v>
      </c>
    </row>
    <row r="7" spans="1:10" ht="16.5" customHeight="1" x14ac:dyDescent="0.3">
      <c r="A7" s="145" t="s">
        <v>177</v>
      </c>
      <c r="B7" s="146"/>
      <c r="C7" s="146"/>
      <c r="D7" s="146"/>
      <c r="E7" s="146"/>
      <c r="F7" s="146"/>
      <c r="G7" s="146"/>
      <c r="H7" s="146"/>
      <c r="I7" s="146"/>
      <c r="J7" s="146"/>
    </row>
    <row r="8" spans="1:10" ht="36.75" customHeight="1" x14ac:dyDescent="0.3">
      <c r="A8" s="42">
        <v>145</v>
      </c>
      <c r="B8" s="42" t="s">
        <v>606</v>
      </c>
      <c r="C8" s="23">
        <v>11600</v>
      </c>
      <c r="D8" s="24" t="s">
        <v>178</v>
      </c>
      <c r="E8" s="100"/>
      <c r="F8" s="99"/>
      <c r="G8" s="100">
        <f>C8*ROUND(F8,4)</f>
        <v>0</v>
      </c>
      <c r="H8" s="100">
        <f>G8*0.095</f>
        <v>0</v>
      </c>
      <c r="I8" s="100">
        <f>+G8+H8</f>
        <v>0</v>
      </c>
      <c r="J8" s="147"/>
    </row>
    <row r="9" spans="1:10" x14ac:dyDescent="0.3">
      <c r="A9" s="42"/>
      <c r="B9" s="45" t="s">
        <v>179</v>
      </c>
      <c r="C9" s="142" t="s">
        <v>44</v>
      </c>
      <c r="D9" s="142" t="s">
        <v>44</v>
      </c>
      <c r="E9" s="142" t="s">
        <v>44</v>
      </c>
      <c r="F9" s="142" t="s">
        <v>44</v>
      </c>
      <c r="G9" s="125">
        <f>SUM(G8)</f>
        <v>0</v>
      </c>
      <c r="H9" s="125">
        <f>SUM(H8)</f>
        <v>0</v>
      </c>
      <c r="I9" s="125">
        <f>SUM(I8)</f>
        <v>0</v>
      </c>
      <c r="J9" s="148">
        <f>+J8</f>
        <v>0</v>
      </c>
    </row>
    <row r="11" spans="1:10" s="61" customFormat="1" ht="15" customHeight="1" x14ac:dyDescent="0.2">
      <c r="A11" s="59" t="s">
        <v>67</v>
      </c>
      <c r="B11" s="59"/>
      <c r="C11" s="59"/>
      <c r="D11" s="59"/>
      <c r="E11" s="59"/>
      <c r="F11" s="59"/>
      <c r="G11" s="59"/>
      <c r="H11" s="59"/>
      <c r="I11" s="59"/>
    </row>
    <row r="12" spans="1:10" s="61" customFormat="1" ht="23.25" customHeight="1" x14ac:dyDescent="0.2">
      <c r="A12" s="63" t="s">
        <v>68</v>
      </c>
      <c r="B12" s="63"/>
      <c r="C12" s="63"/>
      <c r="D12" s="63"/>
      <c r="E12" s="63"/>
      <c r="F12" s="63"/>
      <c r="G12" s="63"/>
      <c r="H12" s="63"/>
      <c r="I12" s="63"/>
    </row>
    <row r="13" spans="1:10" s="63" customFormat="1" ht="12.75" customHeight="1" x14ac:dyDescent="0.2">
      <c r="A13" s="63" t="s">
        <v>69</v>
      </c>
    </row>
    <row r="14" spans="1:10" s="63" customFormat="1" ht="15.75" customHeight="1" x14ac:dyDescent="0.2">
      <c r="A14" s="63" t="s">
        <v>180</v>
      </c>
    </row>
    <row r="15" spans="1:10" s="63" customFormat="1" ht="15" customHeight="1" x14ac:dyDescent="0.2">
      <c r="A15" s="63" t="s">
        <v>71</v>
      </c>
    </row>
    <row r="16" spans="1:10" s="63" customFormat="1" ht="15" customHeight="1" x14ac:dyDescent="0.2">
      <c r="A16" s="63" t="s">
        <v>72</v>
      </c>
    </row>
    <row r="17" spans="1:18" s="63" customFormat="1" ht="15" customHeight="1" x14ac:dyDescent="0.2">
      <c r="A17" s="63" t="s">
        <v>73</v>
      </c>
    </row>
    <row r="18" spans="1:18" s="90" customFormat="1" ht="13.15" customHeight="1" x14ac:dyDescent="0.2">
      <c r="A18" s="63" t="s">
        <v>74</v>
      </c>
      <c r="B18" s="63"/>
      <c r="C18" s="63"/>
      <c r="D18" s="63"/>
      <c r="E18" s="63"/>
      <c r="F18" s="63"/>
      <c r="G18" s="63"/>
      <c r="H18" s="63"/>
      <c r="I18" s="63"/>
    </row>
    <row r="19" spans="1:18" s="90" customFormat="1" ht="48.75" customHeight="1" x14ac:dyDescent="0.2">
      <c r="A19" s="63" t="s">
        <v>181</v>
      </c>
      <c r="B19" s="63"/>
      <c r="C19" s="63"/>
      <c r="D19" s="63"/>
      <c r="E19" s="63"/>
      <c r="F19" s="63"/>
      <c r="G19" s="63"/>
      <c r="H19" s="63"/>
      <c r="I19" s="63"/>
    </row>
    <row r="20" spans="1:18" s="90" customFormat="1" ht="12.75" customHeight="1" x14ac:dyDescent="0.2">
      <c r="A20" s="70"/>
      <c r="B20" s="70"/>
      <c r="C20" s="70"/>
      <c r="D20" s="70"/>
      <c r="E20" s="70"/>
      <c r="F20" s="70"/>
      <c r="G20" s="70"/>
      <c r="H20" s="70"/>
      <c r="I20" s="70"/>
    </row>
    <row r="21" spans="1:18" s="61" customFormat="1" ht="13.9" customHeight="1" x14ac:dyDescent="0.2"/>
    <row r="22" spans="1:18" x14ac:dyDescent="0.3">
      <c r="A22" s="139"/>
      <c r="B22" s="139"/>
      <c r="C22" s="140"/>
      <c r="D22" s="116"/>
      <c r="E22" s="117"/>
      <c r="F22" s="141"/>
      <c r="G22" s="117"/>
      <c r="H22" s="117"/>
      <c r="I22" s="117"/>
      <c r="J22" s="117"/>
    </row>
    <row r="23" spans="1:18" x14ac:dyDescent="0.3">
      <c r="A23" s="225"/>
      <c r="B23" s="222"/>
      <c r="C23" s="222"/>
      <c r="D23" s="222"/>
      <c r="E23" s="222"/>
      <c r="F23" s="222"/>
      <c r="G23" s="222"/>
      <c r="H23" s="222"/>
      <c r="I23" s="222"/>
      <c r="J23" s="222"/>
      <c r="K23" s="222"/>
      <c r="L23" s="222"/>
      <c r="M23" s="222"/>
      <c r="N23" s="222"/>
      <c r="O23" s="222"/>
      <c r="P23" s="222"/>
      <c r="Q23" s="222"/>
      <c r="R23" s="222"/>
    </row>
    <row r="24" spans="1:18" x14ac:dyDescent="0.3">
      <c r="B24" s="7"/>
    </row>
    <row r="25" spans="1:18" x14ac:dyDescent="0.3">
      <c r="B25" s="7"/>
    </row>
    <row r="26" spans="1:18" x14ac:dyDescent="0.3">
      <c r="B26" s="7"/>
    </row>
    <row r="27" spans="1:18" x14ac:dyDescent="0.3">
      <c r="B27" s="7"/>
    </row>
    <row r="28" spans="1:18" x14ac:dyDescent="0.3">
      <c r="B28" s="73"/>
    </row>
    <row r="29" spans="1:18" x14ac:dyDescent="0.3">
      <c r="B29" s="73"/>
      <c r="C29" s="73"/>
      <c r="D29" s="73"/>
      <c r="E29" s="73"/>
      <c r="F29" s="73"/>
      <c r="G29" s="73"/>
      <c r="H29" s="73"/>
      <c r="I29" s="73"/>
    </row>
    <row r="30" spans="1:18" x14ac:dyDescent="0.3">
      <c r="B30" s="73"/>
      <c r="C30" s="8"/>
      <c r="D30" s="9"/>
    </row>
    <row r="31" spans="1:18" x14ac:dyDescent="0.3">
      <c r="B31" s="7"/>
      <c r="C31" s="8"/>
      <c r="D31" s="9"/>
      <c r="E31" s="10"/>
      <c r="F31" s="10"/>
      <c r="G31" s="10"/>
      <c r="H31" s="10"/>
      <c r="I31" s="10"/>
    </row>
    <row r="32" spans="1:18" x14ac:dyDescent="0.3">
      <c r="B32" s="7"/>
    </row>
  </sheetData>
  <mergeCells count="1">
    <mergeCell ref="A23:R23"/>
  </mergeCells>
  <dataValidations count="1">
    <dataValidation type="whole" operator="equal" allowBlank="1" showInputMessage="1" showErrorMessage="1" sqref="J8" xr:uid="{00000000-0002-0000-0500-000000000000}">
      <formula1>1</formula1>
    </dataValidation>
  </dataValidations>
  <pageMargins left="0.70866141732283472" right="0.70866141732283472" top="0.74803149606299213" bottom="0.74803149606299213" header="0.31496062992125978" footer="0.31496062992125978"/>
  <pageSetup paperSize="9" scale="84"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V47"/>
  <sheetViews>
    <sheetView zoomScaleNormal="100" zoomScaleSheetLayoutView="100" workbookViewId="0">
      <pane ySplit="6" topLeftCell="A7" activePane="bottomLeft" state="frozen"/>
      <selection pane="bottomLeft" activeCell="C15" sqref="C15"/>
    </sheetView>
  </sheetViews>
  <sheetFormatPr defaultColWidth="9.28515625" defaultRowHeight="14.25" x14ac:dyDescent="0.2"/>
  <cols>
    <col min="1" max="1" width="5.28515625" style="11" customWidth="1"/>
    <col min="2" max="2" width="32.42578125" style="11" customWidth="1"/>
    <col min="3" max="3" width="7.7109375" style="11" customWidth="1"/>
    <col min="4" max="4" width="7" style="11" customWidth="1"/>
    <col min="5" max="5" width="15.7109375" style="11" customWidth="1"/>
    <col min="6" max="6" width="10.7109375" style="11" customWidth="1"/>
    <col min="7" max="7" width="11.5703125" style="11" customWidth="1"/>
    <col min="8" max="8" width="9.7109375" style="11" customWidth="1"/>
    <col min="9" max="9" width="12.28515625" style="11" customWidth="1"/>
    <col min="10" max="10" width="14.42578125" style="11" customWidth="1"/>
    <col min="11" max="16384" width="9.28515625" style="11"/>
  </cols>
  <sheetData>
    <row r="1" spans="1:22" s="6" customFormat="1" ht="16.5" customHeight="1" x14ac:dyDescent="0.3">
      <c r="A1" s="6" t="s">
        <v>0</v>
      </c>
      <c r="B1" s="7"/>
      <c r="C1" s="8"/>
      <c r="D1" s="9"/>
      <c r="E1" s="10" t="s">
        <v>1</v>
      </c>
    </row>
    <row r="2" spans="1:22" ht="16.5" customHeight="1" x14ac:dyDescent="0.3">
      <c r="A2" s="6"/>
      <c r="B2" s="7"/>
      <c r="C2" s="9"/>
      <c r="D2" s="9"/>
      <c r="E2" s="6"/>
      <c r="F2" s="6"/>
      <c r="G2" s="6"/>
      <c r="H2" s="6"/>
      <c r="I2" s="6"/>
    </row>
    <row r="3" spans="1:22" ht="16.5" customHeight="1" x14ac:dyDescent="0.3">
      <c r="A3" s="13" t="s">
        <v>182</v>
      </c>
      <c r="B3" s="13"/>
      <c r="C3" s="13"/>
      <c r="D3" s="13"/>
      <c r="E3" s="13"/>
      <c r="F3" s="13"/>
      <c r="G3" s="13"/>
      <c r="H3" s="13"/>
      <c r="I3" s="13"/>
    </row>
    <row r="4" spans="1:22" ht="16.5" customHeight="1" x14ac:dyDescent="0.3">
      <c r="A4" s="6"/>
      <c r="B4" s="7"/>
      <c r="C4" s="9"/>
      <c r="D4" s="9"/>
      <c r="E4" s="6"/>
      <c r="F4" s="6"/>
      <c r="G4" s="6"/>
      <c r="H4" s="6"/>
      <c r="I4" s="6"/>
    </row>
    <row r="5" spans="1:22" s="7" customFormat="1" ht="90" customHeight="1" x14ac:dyDescent="0.3">
      <c r="A5" s="15" t="s">
        <v>3</v>
      </c>
      <c r="B5" s="15" t="s">
        <v>4</v>
      </c>
      <c r="C5" s="16" t="s">
        <v>5</v>
      </c>
      <c r="D5" s="16" t="s">
        <v>6</v>
      </c>
      <c r="E5" s="17" t="s">
        <v>7</v>
      </c>
      <c r="F5" s="17" t="s">
        <v>8</v>
      </c>
      <c r="G5" s="17" t="s">
        <v>9</v>
      </c>
      <c r="H5" s="17" t="s">
        <v>10</v>
      </c>
      <c r="I5" s="17" t="s">
        <v>11</v>
      </c>
      <c r="J5" s="17" t="s">
        <v>908</v>
      </c>
    </row>
    <row r="6" spans="1:22" s="6" customFormat="1" ht="27" customHeight="1" x14ac:dyDescent="0.3">
      <c r="A6" s="15">
        <v>1</v>
      </c>
      <c r="B6" s="15">
        <v>2</v>
      </c>
      <c r="C6" s="16">
        <v>3</v>
      </c>
      <c r="D6" s="16">
        <v>4</v>
      </c>
      <c r="E6" s="16">
        <v>5</v>
      </c>
      <c r="F6" s="16">
        <v>6</v>
      </c>
      <c r="G6" s="16" t="s">
        <v>17</v>
      </c>
      <c r="H6" s="17" t="s">
        <v>18</v>
      </c>
      <c r="I6" s="16" t="s">
        <v>19</v>
      </c>
      <c r="J6" s="16">
        <v>10</v>
      </c>
    </row>
    <row r="7" spans="1:22" ht="14.25" customHeight="1" x14ac:dyDescent="0.2">
      <c r="A7" s="122" t="s">
        <v>183</v>
      </c>
      <c r="B7" s="123"/>
      <c r="C7" s="123"/>
      <c r="D7" s="123"/>
      <c r="E7" s="123"/>
      <c r="F7" s="123"/>
      <c r="G7" s="123"/>
      <c r="H7" s="123"/>
      <c r="I7" s="123"/>
      <c r="J7" s="123"/>
    </row>
    <row r="8" spans="1:22" ht="42" customHeight="1" x14ac:dyDescent="0.2">
      <c r="A8" s="42">
        <v>146</v>
      </c>
      <c r="B8" s="42" t="s">
        <v>184</v>
      </c>
      <c r="C8" s="23">
        <v>3</v>
      </c>
      <c r="D8" s="24" t="s">
        <v>185</v>
      </c>
      <c r="E8" s="100"/>
      <c r="F8" s="43"/>
      <c r="G8" s="100">
        <f t="shared" ref="G8:G14" si="0">C8*ROUND(F8,4)</f>
        <v>0</v>
      </c>
      <c r="H8" s="100">
        <f t="shared" ref="H8:H14" si="1">G8*0.095</f>
        <v>0</v>
      </c>
      <c r="I8" s="100">
        <f t="shared" ref="I8:I14" si="2">+G8+H8</f>
        <v>0</v>
      </c>
      <c r="J8" s="129"/>
    </row>
    <row r="9" spans="1:22" ht="63.6" customHeight="1" x14ac:dyDescent="0.2">
      <c r="A9" s="42">
        <v>147</v>
      </c>
      <c r="B9" s="42" t="s">
        <v>186</v>
      </c>
      <c r="C9" s="23">
        <v>1</v>
      </c>
      <c r="D9" s="24" t="s">
        <v>22</v>
      </c>
      <c r="E9" s="100"/>
      <c r="F9" s="43"/>
      <c r="G9" s="100">
        <f t="shared" si="0"/>
        <v>0</v>
      </c>
      <c r="H9" s="100">
        <f t="shared" si="1"/>
        <v>0</v>
      </c>
      <c r="I9" s="100">
        <f t="shared" si="2"/>
        <v>0</v>
      </c>
      <c r="J9" s="129"/>
    </row>
    <row r="10" spans="1:22" ht="40.15" customHeight="1" x14ac:dyDescent="0.2">
      <c r="A10" s="42">
        <v>148</v>
      </c>
      <c r="B10" s="42" t="s">
        <v>607</v>
      </c>
      <c r="C10" s="23">
        <v>17</v>
      </c>
      <c r="D10" s="24" t="s">
        <v>187</v>
      </c>
      <c r="E10" s="100"/>
      <c r="F10" s="43"/>
      <c r="G10" s="100">
        <f t="shared" si="0"/>
        <v>0</v>
      </c>
      <c r="H10" s="100">
        <f t="shared" si="1"/>
        <v>0</v>
      </c>
      <c r="I10" s="100">
        <f t="shared" si="2"/>
        <v>0</v>
      </c>
      <c r="J10" s="129"/>
    </row>
    <row r="11" spans="1:22" ht="16.5" customHeight="1" x14ac:dyDescent="0.2">
      <c r="A11" s="42">
        <v>149</v>
      </c>
      <c r="B11" s="42" t="s">
        <v>188</v>
      </c>
      <c r="C11" s="23">
        <v>33</v>
      </c>
      <c r="D11" s="24" t="s">
        <v>187</v>
      </c>
      <c r="E11" s="100"/>
      <c r="F11" s="43"/>
      <c r="G11" s="100">
        <f t="shared" si="0"/>
        <v>0</v>
      </c>
      <c r="H11" s="100">
        <f t="shared" si="1"/>
        <v>0</v>
      </c>
      <c r="I11" s="100">
        <f t="shared" si="2"/>
        <v>0</v>
      </c>
      <c r="J11" s="129"/>
    </row>
    <row r="12" spans="1:22" ht="49.5" customHeight="1" x14ac:dyDescent="0.2">
      <c r="A12" s="42">
        <v>150</v>
      </c>
      <c r="B12" s="42" t="s">
        <v>189</v>
      </c>
      <c r="C12" s="23">
        <v>670</v>
      </c>
      <c r="D12" s="24" t="s">
        <v>187</v>
      </c>
      <c r="E12" s="100"/>
      <c r="F12" s="43"/>
      <c r="G12" s="100">
        <f t="shared" si="0"/>
        <v>0</v>
      </c>
      <c r="H12" s="100">
        <f t="shared" si="1"/>
        <v>0</v>
      </c>
      <c r="I12" s="100">
        <f t="shared" si="2"/>
        <v>0</v>
      </c>
      <c r="J12" s="129"/>
    </row>
    <row r="13" spans="1:22" ht="33.6" customHeight="1" x14ac:dyDescent="0.2">
      <c r="A13" s="42">
        <v>151</v>
      </c>
      <c r="B13" s="42" t="s">
        <v>190</v>
      </c>
      <c r="C13" s="23">
        <v>67</v>
      </c>
      <c r="D13" s="24" t="s">
        <v>187</v>
      </c>
      <c r="E13" s="100"/>
      <c r="F13" s="43"/>
      <c r="G13" s="100">
        <f t="shared" si="0"/>
        <v>0</v>
      </c>
      <c r="H13" s="100">
        <f t="shared" si="1"/>
        <v>0</v>
      </c>
      <c r="I13" s="100">
        <f t="shared" si="2"/>
        <v>0</v>
      </c>
      <c r="J13" s="129"/>
    </row>
    <row r="14" spans="1:22" ht="16.5" customHeight="1" x14ac:dyDescent="0.2">
      <c r="A14" s="42">
        <v>152</v>
      </c>
      <c r="B14" s="42" t="s">
        <v>191</v>
      </c>
      <c r="C14" s="23">
        <v>133</v>
      </c>
      <c r="D14" s="24" t="s">
        <v>187</v>
      </c>
      <c r="E14" s="100"/>
      <c r="F14" s="43"/>
      <c r="G14" s="100">
        <f t="shared" si="0"/>
        <v>0</v>
      </c>
      <c r="H14" s="100">
        <f t="shared" si="1"/>
        <v>0</v>
      </c>
      <c r="I14" s="100">
        <f t="shared" si="2"/>
        <v>0</v>
      </c>
      <c r="J14" s="129"/>
    </row>
    <row r="15" spans="1:22" ht="16.5" customHeight="1" x14ac:dyDescent="0.25">
      <c r="A15" s="42"/>
      <c r="B15" s="45" t="s">
        <v>192</v>
      </c>
      <c r="C15" s="76" t="s">
        <v>44</v>
      </c>
      <c r="D15" s="77" t="s">
        <v>44</v>
      </c>
      <c r="E15" s="77" t="s">
        <v>44</v>
      </c>
      <c r="F15" s="77" t="s">
        <v>44</v>
      </c>
      <c r="G15" s="36">
        <f>SUM(G8:G14)</f>
        <v>0</v>
      </c>
      <c r="H15" s="36">
        <f>SUM(H8:H14)</f>
        <v>0</v>
      </c>
      <c r="I15" s="36">
        <f>SUM(I8:I14)</f>
        <v>0</v>
      </c>
      <c r="J15" s="133">
        <f>SUM(J8:J14)</f>
        <v>0</v>
      </c>
    </row>
    <row r="16" spans="1:22" s="149" customFormat="1" ht="16.5" customHeight="1" x14ac:dyDescent="0.2">
      <c r="A16" s="111"/>
      <c r="B16" s="11"/>
      <c r="C16" s="11"/>
      <c r="D16" s="11"/>
      <c r="E16" s="11"/>
      <c r="F16" s="11"/>
      <c r="G16" s="11"/>
      <c r="H16" s="11"/>
      <c r="I16" s="11"/>
      <c r="J16" s="11"/>
      <c r="K16" s="11"/>
      <c r="L16" s="11"/>
      <c r="M16" s="11"/>
      <c r="N16" s="11"/>
      <c r="O16" s="11"/>
      <c r="P16" s="11"/>
      <c r="Q16" s="11"/>
      <c r="R16" s="11"/>
      <c r="S16" s="11"/>
      <c r="T16" s="11"/>
      <c r="U16" s="11"/>
      <c r="V16" s="11"/>
    </row>
    <row r="17" spans="1:17" s="61" customFormat="1" ht="15" customHeight="1" x14ac:dyDescent="0.2">
      <c r="A17" s="59" t="s">
        <v>67</v>
      </c>
      <c r="B17" s="59"/>
      <c r="C17" s="59"/>
      <c r="D17" s="59"/>
      <c r="E17" s="59"/>
      <c r="F17" s="59"/>
      <c r="G17" s="59"/>
      <c r="H17" s="59"/>
      <c r="I17" s="59"/>
    </row>
    <row r="18" spans="1:17" s="61" customFormat="1" ht="23.25" customHeight="1" x14ac:dyDescent="0.2">
      <c r="A18" s="63" t="s">
        <v>68</v>
      </c>
      <c r="B18" s="63"/>
      <c r="C18" s="63"/>
      <c r="D18" s="63"/>
      <c r="E18" s="63"/>
      <c r="F18" s="63"/>
      <c r="G18" s="63"/>
      <c r="H18" s="63"/>
      <c r="I18" s="63"/>
    </row>
    <row r="19" spans="1:17" s="63" customFormat="1" ht="12.75" customHeight="1" x14ac:dyDescent="0.2">
      <c r="A19" s="63" t="s">
        <v>69</v>
      </c>
    </row>
    <row r="20" spans="1:17" s="63" customFormat="1" ht="12.75" customHeight="1" x14ac:dyDescent="0.2">
      <c r="A20" s="63" t="s">
        <v>180</v>
      </c>
    </row>
    <row r="21" spans="1:17" s="63" customFormat="1" ht="15" customHeight="1" x14ac:dyDescent="0.2">
      <c r="A21" s="63" t="s">
        <v>71</v>
      </c>
    </row>
    <row r="22" spans="1:17" s="63" customFormat="1" ht="15" customHeight="1" x14ac:dyDescent="0.2">
      <c r="A22" s="63" t="s">
        <v>72</v>
      </c>
    </row>
    <row r="23" spans="1:17" s="63" customFormat="1" ht="15" customHeight="1" x14ac:dyDescent="0.2">
      <c r="A23" s="63" t="s">
        <v>73</v>
      </c>
    </row>
    <row r="24" spans="1:17" s="90" customFormat="1" ht="13.15" customHeight="1" x14ac:dyDescent="0.2">
      <c r="A24" s="63" t="s">
        <v>74</v>
      </c>
      <c r="B24" s="63"/>
      <c r="C24" s="63"/>
      <c r="D24" s="63"/>
      <c r="E24" s="63"/>
      <c r="F24" s="63"/>
      <c r="G24" s="63"/>
      <c r="H24" s="63"/>
      <c r="I24" s="63"/>
    </row>
    <row r="25" spans="1:17" s="90" customFormat="1" ht="48.75" customHeight="1" x14ac:dyDescent="0.2">
      <c r="A25" s="63" t="s">
        <v>193</v>
      </c>
      <c r="B25" s="63"/>
      <c r="C25" s="63"/>
      <c r="D25" s="63"/>
      <c r="E25" s="63"/>
      <c r="F25" s="63"/>
      <c r="G25" s="63"/>
      <c r="H25" s="63"/>
      <c r="I25" s="63"/>
    </row>
    <row r="26" spans="1:17" s="90" customFormat="1" ht="12.75" customHeight="1" x14ac:dyDescent="0.2">
      <c r="A26" s="70"/>
      <c r="B26" s="70"/>
      <c r="C26" s="70"/>
      <c r="D26" s="70"/>
      <c r="E26" s="70"/>
      <c r="F26" s="70"/>
      <c r="G26" s="70"/>
      <c r="H26" s="70"/>
      <c r="I26" s="70"/>
    </row>
    <row r="27" spans="1:17" s="61" customFormat="1" ht="13.9" customHeight="1" x14ac:dyDescent="0.2">
      <c r="A27" s="61" t="s">
        <v>194</v>
      </c>
    </row>
    <row r="28" spans="1:17" x14ac:dyDescent="0.2">
      <c r="A28" s="139"/>
      <c r="B28" s="139"/>
      <c r="C28" s="140"/>
      <c r="D28" s="116"/>
      <c r="E28" s="117"/>
      <c r="F28" s="141"/>
      <c r="G28" s="117"/>
      <c r="H28" s="117"/>
      <c r="I28" s="117"/>
      <c r="J28" s="117"/>
    </row>
    <row r="29" spans="1:17" ht="16.5" customHeight="1" x14ac:dyDescent="0.2">
      <c r="A29" s="223"/>
      <c r="B29" s="222"/>
      <c r="C29" s="222"/>
      <c r="D29" s="222"/>
      <c r="E29" s="222"/>
      <c r="F29" s="222"/>
      <c r="G29" s="222"/>
      <c r="H29" s="222"/>
      <c r="I29" s="222"/>
      <c r="J29" s="222"/>
      <c r="K29" s="222"/>
      <c r="L29" s="222"/>
      <c r="M29" s="222"/>
      <c r="N29" s="222"/>
      <c r="O29" s="222"/>
      <c r="P29" s="222"/>
      <c r="Q29" s="222"/>
    </row>
    <row r="30" spans="1:17" ht="16.5" customHeight="1" x14ac:dyDescent="0.3">
      <c r="A30" s="111"/>
      <c r="B30" s="6"/>
      <c r="C30" s="6"/>
      <c r="D30" s="6"/>
      <c r="E30" s="6"/>
      <c r="F30" s="6"/>
      <c r="G30" s="6"/>
      <c r="H30" s="6"/>
      <c r="I30" s="6"/>
    </row>
    <row r="31" spans="1:17" ht="16.5" customHeight="1" x14ac:dyDescent="0.3">
      <c r="A31" s="111"/>
      <c r="B31" s="7"/>
      <c r="C31" s="7"/>
      <c r="D31" s="7"/>
      <c r="E31" s="7"/>
      <c r="F31" s="7"/>
      <c r="G31" s="7"/>
      <c r="H31" s="7"/>
      <c r="I31" s="7"/>
    </row>
    <row r="32" spans="1:17" ht="16.5" customHeight="1" x14ac:dyDescent="0.3">
      <c r="A32" s="111"/>
      <c r="B32" s="7"/>
      <c r="C32" s="7"/>
      <c r="D32" s="7"/>
      <c r="E32" s="7"/>
      <c r="F32" s="7"/>
      <c r="G32" s="7"/>
      <c r="H32" s="7"/>
      <c r="I32" s="7"/>
    </row>
    <row r="33" spans="1:9" ht="16.5" customHeight="1" x14ac:dyDescent="0.3">
      <c r="A33" s="111"/>
      <c r="B33" s="7"/>
    </row>
    <row r="34" spans="1:9" ht="16.5" customHeight="1" x14ac:dyDescent="0.3">
      <c r="A34" s="111"/>
      <c r="B34" s="7"/>
    </row>
    <row r="35" spans="1:9" ht="16.5" customHeight="1" x14ac:dyDescent="0.3">
      <c r="A35" s="111"/>
      <c r="B35" s="7"/>
    </row>
    <row r="36" spans="1:9" ht="16.5" customHeight="1" x14ac:dyDescent="0.3">
      <c r="A36" s="111"/>
      <c r="B36" s="7"/>
    </row>
    <row r="37" spans="1:9" ht="16.5" customHeight="1" x14ac:dyDescent="0.3">
      <c r="A37" s="111"/>
      <c r="B37" s="7"/>
    </row>
    <row r="38" spans="1:9" ht="16.5" customHeight="1" x14ac:dyDescent="0.3">
      <c r="A38" s="111"/>
      <c r="B38" s="7"/>
    </row>
    <row r="39" spans="1:9" ht="16.5" customHeight="1" x14ac:dyDescent="0.3">
      <c r="A39" s="111"/>
      <c r="B39" s="7"/>
      <c r="C39" s="6"/>
      <c r="D39" s="6"/>
      <c r="E39" s="6"/>
      <c r="F39" s="6"/>
      <c r="G39" s="6"/>
      <c r="H39" s="6"/>
      <c r="I39" s="6"/>
    </row>
    <row r="40" spans="1:9" ht="16.5" customHeight="1" x14ac:dyDescent="0.3">
      <c r="A40" s="111"/>
      <c r="B40" s="7"/>
    </row>
    <row r="41" spans="1:9" ht="16.5" customHeight="1" x14ac:dyDescent="0.3">
      <c r="A41" s="111"/>
      <c r="B41" s="73"/>
    </row>
    <row r="42" spans="1:9" ht="16.5" customHeight="1" x14ac:dyDescent="0.3">
      <c r="A42" s="111"/>
      <c r="B42" s="73"/>
      <c r="C42" s="73"/>
      <c r="D42" s="73"/>
      <c r="E42" s="73"/>
      <c r="F42" s="73"/>
      <c r="G42" s="73"/>
      <c r="H42" s="73"/>
      <c r="I42" s="73"/>
    </row>
    <row r="43" spans="1:9" ht="16.5" customHeight="1" x14ac:dyDescent="0.3">
      <c r="A43" s="111"/>
      <c r="B43" s="73"/>
      <c r="C43" s="74"/>
      <c r="D43" s="75"/>
    </row>
    <row r="44" spans="1:9" ht="16.5" customHeight="1" x14ac:dyDescent="0.3">
      <c r="A44" s="111"/>
      <c r="B44" s="7"/>
      <c r="C44" s="8"/>
      <c r="D44" s="9"/>
      <c r="E44" s="10"/>
      <c r="F44" s="10"/>
      <c r="G44" s="10"/>
      <c r="H44" s="10"/>
      <c r="I44" s="10"/>
    </row>
    <row r="45" spans="1:9" ht="16.5" customHeight="1" x14ac:dyDescent="0.3">
      <c r="A45" s="6"/>
      <c r="B45" s="7"/>
    </row>
    <row r="46" spans="1:9" ht="16.5" customHeight="1" x14ac:dyDescent="0.3">
      <c r="A46" s="6"/>
      <c r="B46" s="7"/>
    </row>
    <row r="47" spans="1:9" ht="16.5" customHeight="1" x14ac:dyDescent="0.3">
      <c r="A47" s="6"/>
      <c r="B47" s="7"/>
    </row>
  </sheetData>
  <mergeCells count="1">
    <mergeCell ref="A29:Q29"/>
  </mergeCells>
  <dataValidations count="1">
    <dataValidation type="whole" operator="equal" allowBlank="1" showInputMessage="1" showErrorMessage="1" sqref="J8:J14" xr:uid="{00000000-0002-0000-0600-000000000000}">
      <formula1>1</formula1>
    </dataValidation>
  </dataValidations>
  <pageMargins left="0.70866141732283472" right="0.70866141732283472" top="0.74803149606299213" bottom="0.74803149606299213" header="0.31496062992125978" footer="0.31496062992125978"/>
  <pageSetup paperSize="9" scale="83"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O172"/>
  <sheetViews>
    <sheetView zoomScaleNormal="100" zoomScaleSheetLayoutView="100" workbookViewId="0">
      <pane ySplit="6" topLeftCell="A105" activePane="bottomLeft" state="frozen"/>
      <selection pane="bottomLeft" activeCell="P1" sqref="P1:U1048576"/>
    </sheetView>
  </sheetViews>
  <sheetFormatPr defaultColWidth="9.28515625" defaultRowHeight="16.5" x14ac:dyDescent="0.3"/>
  <cols>
    <col min="1" max="1" width="4.7109375" style="6" customWidth="1"/>
    <col min="2" max="2" width="31.28515625" style="150" customWidth="1"/>
    <col min="3" max="3" width="8" style="6" customWidth="1"/>
    <col min="4" max="4" width="6.28515625" style="6" customWidth="1"/>
    <col min="5" max="5" width="13.28515625" style="6" customWidth="1"/>
    <col min="6" max="6" width="10.42578125" style="6" customWidth="1"/>
    <col min="7" max="7" width="11.7109375" style="6" customWidth="1"/>
    <col min="8" max="8" width="9.7109375" style="6" customWidth="1"/>
    <col min="9" max="9" width="13" style="6" customWidth="1"/>
    <col min="10" max="10" width="20.28515625" style="6" customWidth="1"/>
    <col min="11" max="11" width="9.28515625" style="6" customWidth="1"/>
    <col min="12" max="16384" width="9.28515625" style="6"/>
  </cols>
  <sheetData>
    <row r="1" spans="1:10" x14ac:dyDescent="0.3">
      <c r="A1" s="6" t="s">
        <v>0</v>
      </c>
      <c r="B1" s="7"/>
      <c r="C1" s="8"/>
      <c r="D1" s="9"/>
      <c r="E1" s="10" t="s">
        <v>1</v>
      </c>
    </row>
    <row r="2" spans="1:10" x14ac:dyDescent="0.3">
      <c r="C2" s="9"/>
      <c r="D2" s="9"/>
    </row>
    <row r="3" spans="1:10" x14ac:dyDescent="0.3">
      <c r="A3" s="13" t="s">
        <v>195</v>
      </c>
      <c r="B3" s="6"/>
    </row>
    <row r="4" spans="1:10" x14ac:dyDescent="0.3">
      <c r="C4" s="9"/>
      <c r="D4" s="9"/>
    </row>
    <row r="5" spans="1:10" s="7" customFormat="1" ht="56.25" customHeight="1" x14ac:dyDescent="0.3">
      <c r="A5" s="15" t="s">
        <v>3</v>
      </c>
      <c r="B5" s="15" t="s">
        <v>4</v>
      </c>
      <c r="C5" s="16" t="s">
        <v>5</v>
      </c>
      <c r="D5" s="16" t="s">
        <v>6</v>
      </c>
      <c r="E5" s="17" t="s">
        <v>7</v>
      </c>
      <c r="F5" s="17" t="s">
        <v>8</v>
      </c>
      <c r="G5" s="17" t="s">
        <v>9</v>
      </c>
      <c r="H5" s="17" t="s">
        <v>10</v>
      </c>
      <c r="I5" s="17" t="s">
        <v>11</v>
      </c>
      <c r="J5" s="17" t="s">
        <v>908</v>
      </c>
    </row>
    <row r="6" spans="1:10" ht="27" customHeight="1" x14ac:dyDescent="0.3">
      <c r="A6" s="15">
        <v>1</v>
      </c>
      <c r="B6" s="15">
        <v>2</v>
      </c>
      <c r="C6" s="16">
        <v>3</v>
      </c>
      <c r="D6" s="16">
        <v>4</v>
      </c>
      <c r="E6" s="16">
        <v>5</v>
      </c>
      <c r="F6" s="16">
        <v>6</v>
      </c>
      <c r="G6" s="16" t="s">
        <v>17</v>
      </c>
      <c r="H6" s="17" t="s">
        <v>18</v>
      </c>
      <c r="I6" s="16" t="s">
        <v>19</v>
      </c>
      <c r="J6" s="16">
        <v>10</v>
      </c>
    </row>
    <row r="7" spans="1:10" ht="16.5" customHeight="1" x14ac:dyDescent="0.3">
      <c r="A7" s="145" t="s">
        <v>196</v>
      </c>
      <c r="B7" s="146"/>
      <c r="C7" s="146"/>
      <c r="D7" s="146"/>
      <c r="E7" s="146"/>
      <c r="F7" s="146"/>
      <c r="G7" s="146"/>
      <c r="H7" s="146"/>
      <c r="I7" s="146"/>
      <c r="J7" s="146"/>
    </row>
    <row r="8" spans="1:10" ht="46.9" customHeight="1" x14ac:dyDescent="0.3">
      <c r="A8" s="42">
        <v>153</v>
      </c>
      <c r="B8" s="151" t="s">
        <v>608</v>
      </c>
      <c r="C8" s="23">
        <v>3.3333333333333335</v>
      </c>
      <c r="D8" s="24" t="s">
        <v>22</v>
      </c>
      <c r="E8" s="36" t="s">
        <v>44</v>
      </c>
      <c r="F8" s="152"/>
      <c r="G8" s="100">
        <f t="shared" ref="G8:G39" si="0">C8*ROUND(F8,4)</f>
        <v>0</v>
      </c>
      <c r="H8" s="100">
        <f t="shared" ref="H8:H39" si="1">G8*0.095</f>
        <v>0</v>
      </c>
      <c r="I8" s="100">
        <f t="shared" ref="I8:I39" si="2">+G8+H8</f>
        <v>0</v>
      </c>
      <c r="J8" s="77" t="s">
        <v>44</v>
      </c>
    </row>
    <row r="9" spans="1:10" ht="91.9" customHeight="1" x14ac:dyDescent="0.3">
      <c r="A9" s="42">
        <v>154</v>
      </c>
      <c r="B9" s="151" t="s">
        <v>609</v>
      </c>
      <c r="C9" s="23">
        <v>33.333333333333336</v>
      </c>
      <c r="D9" s="24" t="s">
        <v>22</v>
      </c>
      <c r="E9" s="36" t="s">
        <v>44</v>
      </c>
      <c r="F9" s="152"/>
      <c r="G9" s="100">
        <f t="shared" si="0"/>
        <v>0</v>
      </c>
      <c r="H9" s="100">
        <f t="shared" si="1"/>
        <v>0</v>
      </c>
      <c r="I9" s="100">
        <f t="shared" si="2"/>
        <v>0</v>
      </c>
      <c r="J9" s="77" t="s">
        <v>44</v>
      </c>
    </row>
    <row r="10" spans="1:10" ht="74.45" customHeight="1" x14ac:dyDescent="0.3">
      <c r="A10" s="42">
        <v>155</v>
      </c>
      <c r="B10" s="151" t="s">
        <v>197</v>
      </c>
      <c r="C10" s="23">
        <v>16.666666666666668</v>
      </c>
      <c r="D10" s="24" t="s">
        <v>22</v>
      </c>
      <c r="E10" s="36" t="s">
        <v>44</v>
      </c>
      <c r="F10" s="152"/>
      <c r="G10" s="100">
        <f t="shared" si="0"/>
        <v>0</v>
      </c>
      <c r="H10" s="100">
        <f t="shared" si="1"/>
        <v>0</v>
      </c>
      <c r="I10" s="100">
        <f t="shared" si="2"/>
        <v>0</v>
      </c>
      <c r="J10" s="77" t="s">
        <v>44</v>
      </c>
    </row>
    <row r="11" spans="1:10" ht="90" customHeight="1" x14ac:dyDescent="0.3">
      <c r="A11" s="42">
        <v>154</v>
      </c>
      <c r="B11" s="151" t="s">
        <v>198</v>
      </c>
      <c r="C11" s="23">
        <v>500</v>
      </c>
      <c r="D11" s="24" t="s">
        <v>22</v>
      </c>
      <c r="E11" s="36" t="s">
        <v>44</v>
      </c>
      <c r="F11" s="152"/>
      <c r="G11" s="100">
        <f t="shared" si="0"/>
        <v>0</v>
      </c>
      <c r="H11" s="100">
        <f t="shared" si="1"/>
        <v>0</v>
      </c>
      <c r="I11" s="100">
        <f t="shared" si="2"/>
        <v>0</v>
      </c>
      <c r="J11" s="77" t="s">
        <v>44</v>
      </c>
    </row>
    <row r="12" spans="1:10" ht="93" customHeight="1" x14ac:dyDescent="0.3">
      <c r="A12" s="42">
        <v>155</v>
      </c>
      <c r="B12" s="151" t="s">
        <v>199</v>
      </c>
      <c r="C12" s="23">
        <v>16.666666666666668</v>
      </c>
      <c r="D12" s="24" t="s">
        <v>22</v>
      </c>
      <c r="E12" s="36" t="s">
        <v>44</v>
      </c>
      <c r="F12" s="152"/>
      <c r="G12" s="100">
        <f t="shared" si="0"/>
        <v>0</v>
      </c>
      <c r="H12" s="100">
        <f t="shared" si="1"/>
        <v>0</v>
      </c>
      <c r="I12" s="100">
        <f t="shared" si="2"/>
        <v>0</v>
      </c>
      <c r="J12" s="77" t="s">
        <v>44</v>
      </c>
    </row>
    <row r="13" spans="1:10" ht="72" customHeight="1" x14ac:dyDescent="0.3">
      <c r="A13" s="42">
        <v>156</v>
      </c>
      <c r="B13" s="151" t="s">
        <v>200</v>
      </c>
      <c r="C13" s="23">
        <v>1333.3333333333333</v>
      </c>
      <c r="D13" s="24" t="s">
        <v>22</v>
      </c>
      <c r="E13" s="36" t="s">
        <v>44</v>
      </c>
      <c r="F13" s="152"/>
      <c r="G13" s="100">
        <f t="shared" si="0"/>
        <v>0</v>
      </c>
      <c r="H13" s="100">
        <f t="shared" si="1"/>
        <v>0</v>
      </c>
      <c r="I13" s="100">
        <f t="shared" si="2"/>
        <v>0</v>
      </c>
      <c r="J13" s="77" t="s">
        <v>44</v>
      </c>
    </row>
    <row r="14" spans="1:10" ht="49.5" customHeight="1" x14ac:dyDescent="0.3">
      <c r="A14" s="42">
        <v>157</v>
      </c>
      <c r="B14" s="151" t="s">
        <v>201</v>
      </c>
      <c r="C14" s="23">
        <v>50</v>
      </c>
      <c r="D14" s="24" t="s">
        <v>22</v>
      </c>
      <c r="E14" s="36" t="s">
        <v>44</v>
      </c>
      <c r="F14" s="152"/>
      <c r="G14" s="100">
        <f t="shared" si="0"/>
        <v>0</v>
      </c>
      <c r="H14" s="100">
        <f t="shared" si="1"/>
        <v>0</v>
      </c>
      <c r="I14" s="100">
        <f t="shared" si="2"/>
        <v>0</v>
      </c>
      <c r="J14" s="77" t="s">
        <v>44</v>
      </c>
    </row>
    <row r="15" spans="1:10" x14ac:dyDescent="0.3">
      <c r="A15" s="42">
        <v>158</v>
      </c>
      <c r="B15" s="151" t="s">
        <v>202</v>
      </c>
      <c r="C15" s="23">
        <v>3.3333333333333335</v>
      </c>
      <c r="D15" s="24" t="s">
        <v>22</v>
      </c>
      <c r="E15" s="36" t="s">
        <v>44</v>
      </c>
      <c r="F15" s="152"/>
      <c r="G15" s="100">
        <f t="shared" si="0"/>
        <v>0</v>
      </c>
      <c r="H15" s="100">
        <f t="shared" si="1"/>
        <v>0</v>
      </c>
      <c r="I15" s="100">
        <f t="shared" si="2"/>
        <v>0</v>
      </c>
      <c r="J15" s="77" t="s">
        <v>44</v>
      </c>
    </row>
    <row r="16" spans="1:10" x14ac:dyDescent="0.3">
      <c r="A16" s="42">
        <v>159</v>
      </c>
      <c r="B16" s="151" t="s">
        <v>203</v>
      </c>
      <c r="C16" s="23">
        <v>50</v>
      </c>
      <c r="D16" s="24" t="s">
        <v>22</v>
      </c>
      <c r="E16" s="36" t="s">
        <v>44</v>
      </c>
      <c r="F16" s="152"/>
      <c r="G16" s="100">
        <f t="shared" si="0"/>
        <v>0</v>
      </c>
      <c r="H16" s="100">
        <f t="shared" si="1"/>
        <v>0</v>
      </c>
      <c r="I16" s="100">
        <f t="shared" si="2"/>
        <v>0</v>
      </c>
      <c r="J16" s="77" t="s">
        <v>44</v>
      </c>
    </row>
    <row r="17" spans="1:10" ht="90.6" customHeight="1" x14ac:dyDescent="0.3">
      <c r="A17" s="42">
        <v>160</v>
      </c>
      <c r="B17" s="151" t="s">
        <v>610</v>
      </c>
      <c r="C17" s="23">
        <v>10</v>
      </c>
      <c r="D17" s="24" t="s">
        <v>22</v>
      </c>
      <c r="E17" s="36" t="s">
        <v>44</v>
      </c>
      <c r="F17" s="152"/>
      <c r="G17" s="100">
        <f t="shared" si="0"/>
        <v>0</v>
      </c>
      <c r="H17" s="100">
        <f t="shared" si="1"/>
        <v>0</v>
      </c>
      <c r="I17" s="100">
        <f t="shared" si="2"/>
        <v>0</v>
      </c>
      <c r="J17" s="77" t="s">
        <v>44</v>
      </c>
    </row>
    <row r="18" spans="1:10" ht="95.45" customHeight="1" x14ac:dyDescent="0.3">
      <c r="A18" s="42">
        <v>161</v>
      </c>
      <c r="B18" s="151" t="s">
        <v>778</v>
      </c>
      <c r="C18" s="23">
        <v>100</v>
      </c>
      <c r="D18" s="24" t="s">
        <v>22</v>
      </c>
      <c r="E18" s="36" t="s">
        <v>44</v>
      </c>
      <c r="F18" s="152"/>
      <c r="G18" s="100">
        <f t="shared" si="0"/>
        <v>0</v>
      </c>
      <c r="H18" s="100">
        <f t="shared" si="1"/>
        <v>0</v>
      </c>
      <c r="I18" s="100">
        <f t="shared" si="2"/>
        <v>0</v>
      </c>
      <c r="J18" s="77" t="s">
        <v>44</v>
      </c>
    </row>
    <row r="19" spans="1:10" x14ac:dyDescent="0.3">
      <c r="A19" s="42">
        <v>162</v>
      </c>
      <c r="B19" s="151" t="s">
        <v>204</v>
      </c>
      <c r="C19" s="23">
        <v>10</v>
      </c>
      <c r="D19" s="24" t="s">
        <v>22</v>
      </c>
      <c r="E19" s="36" t="s">
        <v>44</v>
      </c>
      <c r="F19" s="152"/>
      <c r="G19" s="100">
        <f t="shared" si="0"/>
        <v>0</v>
      </c>
      <c r="H19" s="100">
        <f t="shared" si="1"/>
        <v>0</v>
      </c>
      <c r="I19" s="100">
        <f t="shared" si="2"/>
        <v>0</v>
      </c>
      <c r="J19" s="77" t="s">
        <v>44</v>
      </c>
    </row>
    <row r="20" spans="1:10" x14ac:dyDescent="0.3">
      <c r="A20" s="42">
        <v>163</v>
      </c>
      <c r="B20" s="151" t="s">
        <v>205</v>
      </c>
      <c r="C20" s="23">
        <v>116.66666666666667</v>
      </c>
      <c r="D20" s="24" t="s">
        <v>22</v>
      </c>
      <c r="E20" s="36" t="s">
        <v>44</v>
      </c>
      <c r="F20" s="152"/>
      <c r="G20" s="100">
        <f t="shared" si="0"/>
        <v>0</v>
      </c>
      <c r="H20" s="100">
        <f t="shared" si="1"/>
        <v>0</v>
      </c>
      <c r="I20" s="100">
        <f t="shared" si="2"/>
        <v>0</v>
      </c>
      <c r="J20" s="77" t="s">
        <v>44</v>
      </c>
    </row>
    <row r="21" spans="1:10" x14ac:dyDescent="0.3">
      <c r="A21" s="42">
        <v>164</v>
      </c>
      <c r="B21" s="151" t="s">
        <v>206</v>
      </c>
      <c r="C21" s="23">
        <v>666.66666666666663</v>
      </c>
      <c r="D21" s="24" t="s">
        <v>22</v>
      </c>
      <c r="E21" s="36" t="s">
        <v>44</v>
      </c>
      <c r="F21" s="152"/>
      <c r="G21" s="100">
        <f t="shared" si="0"/>
        <v>0</v>
      </c>
      <c r="H21" s="100">
        <f t="shared" si="1"/>
        <v>0</v>
      </c>
      <c r="I21" s="100">
        <f t="shared" si="2"/>
        <v>0</v>
      </c>
      <c r="J21" s="77" t="s">
        <v>44</v>
      </c>
    </row>
    <row r="22" spans="1:10" x14ac:dyDescent="0.3">
      <c r="A22" s="42">
        <v>165</v>
      </c>
      <c r="B22" s="151" t="s">
        <v>207</v>
      </c>
      <c r="C22" s="23">
        <v>333.33333333333331</v>
      </c>
      <c r="D22" s="24" t="s">
        <v>22</v>
      </c>
      <c r="E22" s="36" t="s">
        <v>44</v>
      </c>
      <c r="F22" s="152"/>
      <c r="G22" s="100">
        <f t="shared" si="0"/>
        <v>0</v>
      </c>
      <c r="H22" s="100">
        <f t="shared" si="1"/>
        <v>0</v>
      </c>
      <c r="I22" s="100">
        <f t="shared" si="2"/>
        <v>0</v>
      </c>
      <c r="J22" s="77" t="s">
        <v>44</v>
      </c>
    </row>
    <row r="23" spans="1:10" x14ac:dyDescent="0.3">
      <c r="A23" s="42">
        <v>166</v>
      </c>
      <c r="B23" s="151" t="s">
        <v>208</v>
      </c>
      <c r="C23" s="23">
        <v>400</v>
      </c>
      <c r="D23" s="24" t="s">
        <v>22</v>
      </c>
      <c r="E23" s="36" t="s">
        <v>44</v>
      </c>
      <c r="F23" s="152"/>
      <c r="G23" s="100">
        <f t="shared" si="0"/>
        <v>0</v>
      </c>
      <c r="H23" s="100">
        <f t="shared" si="1"/>
        <v>0</v>
      </c>
      <c r="I23" s="100">
        <f t="shared" si="2"/>
        <v>0</v>
      </c>
      <c r="J23" s="77" t="s">
        <v>44</v>
      </c>
    </row>
    <row r="24" spans="1:10" ht="61.9" customHeight="1" x14ac:dyDescent="0.3">
      <c r="A24" s="42">
        <v>167</v>
      </c>
      <c r="B24" s="151" t="s">
        <v>611</v>
      </c>
      <c r="C24" s="23">
        <v>33.333333333333336</v>
      </c>
      <c r="D24" s="24" t="s">
        <v>22</v>
      </c>
      <c r="E24" s="36" t="s">
        <v>44</v>
      </c>
      <c r="F24" s="152"/>
      <c r="G24" s="100">
        <f t="shared" si="0"/>
        <v>0</v>
      </c>
      <c r="H24" s="100">
        <f t="shared" si="1"/>
        <v>0</v>
      </c>
      <c r="I24" s="100">
        <f t="shared" si="2"/>
        <v>0</v>
      </c>
      <c r="J24" s="77" t="s">
        <v>44</v>
      </c>
    </row>
    <row r="25" spans="1:10" x14ac:dyDescent="0.3">
      <c r="A25" s="42">
        <v>168</v>
      </c>
      <c r="B25" s="151" t="s">
        <v>209</v>
      </c>
      <c r="C25" s="23">
        <v>3.3333333333333335</v>
      </c>
      <c r="D25" s="24" t="s">
        <v>22</v>
      </c>
      <c r="E25" s="36" t="s">
        <v>44</v>
      </c>
      <c r="F25" s="152"/>
      <c r="G25" s="100">
        <f t="shared" si="0"/>
        <v>0</v>
      </c>
      <c r="H25" s="100">
        <f t="shared" si="1"/>
        <v>0</v>
      </c>
      <c r="I25" s="100">
        <f t="shared" si="2"/>
        <v>0</v>
      </c>
      <c r="J25" s="77" t="s">
        <v>44</v>
      </c>
    </row>
    <row r="26" spans="1:10" x14ac:dyDescent="0.3">
      <c r="A26" s="42">
        <v>169</v>
      </c>
      <c r="B26" s="151" t="s">
        <v>210</v>
      </c>
      <c r="C26" s="23">
        <v>16.666666666666668</v>
      </c>
      <c r="D26" s="24" t="s">
        <v>22</v>
      </c>
      <c r="E26" s="36" t="s">
        <v>44</v>
      </c>
      <c r="F26" s="152"/>
      <c r="G26" s="100">
        <f t="shared" si="0"/>
        <v>0</v>
      </c>
      <c r="H26" s="100">
        <f t="shared" si="1"/>
        <v>0</v>
      </c>
      <c r="I26" s="100">
        <f t="shared" si="2"/>
        <v>0</v>
      </c>
      <c r="J26" s="77" t="s">
        <v>44</v>
      </c>
    </row>
    <row r="27" spans="1:10" x14ac:dyDescent="0.3">
      <c r="A27" s="42">
        <v>170</v>
      </c>
      <c r="B27" s="151" t="s">
        <v>211</v>
      </c>
      <c r="C27" s="23">
        <v>83.333333333333329</v>
      </c>
      <c r="D27" s="24" t="s">
        <v>22</v>
      </c>
      <c r="E27" s="36" t="s">
        <v>44</v>
      </c>
      <c r="F27" s="152"/>
      <c r="G27" s="100">
        <f t="shared" si="0"/>
        <v>0</v>
      </c>
      <c r="H27" s="100">
        <f t="shared" si="1"/>
        <v>0</v>
      </c>
      <c r="I27" s="100">
        <f t="shared" si="2"/>
        <v>0</v>
      </c>
      <c r="J27" s="77" t="s">
        <v>44</v>
      </c>
    </row>
    <row r="28" spans="1:10" ht="87" customHeight="1" x14ac:dyDescent="0.3">
      <c r="A28" s="42">
        <v>171</v>
      </c>
      <c r="B28" s="151" t="s">
        <v>612</v>
      </c>
      <c r="C28" s="23">
        <v>316.66666666666669</v>
      </c>
      <c r="D28" s="24" t="s">
        <v>22</v>
      </c>
      <c r="E28" s="36" t="s">
        <v>44</v>
      </c>
      <c r="F28" s="152"/>
      <c r="G28" s="100">
        <f t="shared" si="0"/>
        <v>0</v>
      </c>
      <c r="H28" s="100">
        <f t="shared" si="1"/>
        <v>0</v>
      </c>
      <c r="I28" s="100">
        <f t="shared" si="2"/>
        <v>0</v>
      </c>
      <c r="J28" s="77" t="s">
        <v>44</v>
      </c>
    </row>
    <row r="29" spans="1:10" ht="86.45" customHeight="1" x14ac:dyDescent="0.3">
      <c r="A29" s="42">
        <v>172</v>
      </c>
      <c r="B29" s="151" t="s">
        <v>613</v>
      </c>
      <c r="C29" s="23">
        <v>316.66666666666669</v>
      </c>
      <c r="D29" s="24" t="s">
        <v>22</v>
      </c>
      <c r="E29" s="36" t="s">
        <v>44</v>
      </c>
      <c r="F29" s="152"/>
      <c r="G29" s="100">
        <f t="shared" si="0"/>
        <v>0</v>
      </c>
      <c r="H29" s="100">
        <f t="shared" si="1"/>
        <v>0</v>
      </c>
      <c r="I29" s="100">
        <f t="shared" si="2"/>
        <v>0</v>
      </c>
      <c r="J29" s="77" t="s">
        <v>44</v>
      </c>
    </row>
    <row r="30" spans="1:10" x14ac:dyDescent="0.3">
      <c r="A30" s="42">
        <v>173</v>
      </c>
      <c r="B30" s="151" t="s">
        <v>212</v>
      </c>
      <c r="C30" s="23">
        <v>226.66666666666666</v>
      </c>
      <c r="D30" s="24" t="s">
        <v>22</v>
      </c>
      <c r="E30" s="36" t="s">
        <v>44</v>
      </c>
      <c r="F30" s="152"/>
      <c r="G30" s="100">
        <f t="shared" si="0"/>
        <v>0</v>
      </c>
      <c r="H30" s="100">
        <f t="shared" si="1"/>
        <v>0</v>
      </c>
      <c r="I30" s="100">
        <f t="shared" si="2"/>
        <v>0</v>
      </c>
      <c r="J30" s="77" t="s">
        <v>44</v>
      </c>
    </row>
    <row r="31" spans="1:10" ht="73.150000000000006" customHeight="1" x14ac:dyDescent="0.3">
      <c r="A31" s="42">
        <v>174</v>
      </c>
      <c r="B31" s="151" t="s">
        <v>614</v>
      </c>
      <c r="C31" s="23">
        <v>316.66666666666669</v>
      </c>
      <c r="D31" s="24" t="s">
        <v>22</v>
      </c>
      <c r="E31" s="36" t="s">
        <v>44</v>
      </c>
      <c r="F31" s="152"/>
      <c r="G31" s="100">
        <f t="shared" si="0"/>
        <v>0</v>
      </c>
      <c r="H31" s="100">
        <f t="shared" si="1"/>
        <v>0</v>
      </c>
      <c r="I31" s="100">
        <f t="shared" si="2"/>
        <v>0</v>
      </c>
      <c r="J31" s="77" t="s">
        <v>44</v>
      </c>
    </row>
    <row r="32" spans="1:10" ht="64.900000000000006" customHeight="1" x14ac:dyDescent="0.3">
      <c r="A32" s="42">
        <v>175</v>
      </c>
      <c r="B32" s="151" t="s">
        <v>615</v>
      </c>
      <c r="C32" s="23">
        <v>33.333333333333336</v>
      </c>
      <c r="D32" s="24" t="s">
        <v>22</v>
      </c>
      <c r="E32" s="36" t="s">
        <v>44</v>
      </c>
      <c r="F32" s="152"/>
      <c r="G32" s="100">
        <f t="shared" si="0"/>
        <v>0</v>
      </c>
      <c r="H32" s="100">
        <f t="shared" si="1"/>
        <v>0</v>
      </c>
      <c r="I32" s="100">
        <f t="shared" si="2"/>
        <v>0</v>
      </c>
      <c r="J32" s="77" t="s">
        <v>44</v>
      </c>
    </row>
    <row r="33" spans="1:10" ht="82.5" customHeight="1" x14ac:dyDescent="0.3">
      <c r="A33" s="42">
        <v>176</v>
      </c>
      <c r="B33" s="151" t="s">
        <v>213</v>
      </c>
      <c r="C33" s="23">
        <v>33.333333333333336</v>
      </c>
      <c r="D33" s="24" t="s">
        <v>22</v>
      </c>
      <c r="E33" s="36" t="s">
        <v>44</v>
      </c>
      <c r="F33" s="152"/>
      <c r="G33" s="100">
        <f t="shared" si="0"/>
        <v>0</v>
      </c>
      <c r="H33" s="100">
        <f t="shared" si="1"/>
        <v>0</v>
      </c>
      <c r="I33" s="100">
        <f t="shared" si="2"/>
        <v>0</v>
      </c>
      <c r="J33" s="77" t="s">
        <v>44</v>
      </c>
    </row>
    <row r="34" spans="1:10" ht="82.5" customHeight="1" x14ac:dyDescent="0.3">
      <c r="A34" s="42">
        <v>177</v>
      </c>
      <c r="B34" s="151" t="s">
        <v>214</v>
      </c>
      <c r="C34" s="23">
        <v>166.66666666666666</v>
      </c>
      <c r="D34" s="24" t="s">
        <v>22</v>
      </c>
      <c r="E34" s="36" t="s">
        <v>44</v>
      </c>
      <c r="F34" s="152"/>
      <c r="G34" s="100">
        <f t="shared" si="0"/>
        <v>0</v>
      </c>
      <c r="H34" s="100">
        <f t="shared" si="1"/>
        <v>0</v>
      </c>
      <c r="I34" s="100">
        <f t="shared" si="2"/>
        <v>0</v>
      </c>
      <c r="J34" s="77" t="s">
        <v>44</v>
      </c>
    </row>
    <row r="35" spans="1:10" x14ac:dyDescent="0.3">
      <c r="A35" s="42">
        <v>178</v>
      </c>
      <c r="B35" s="151" t="s">
        <v>215</v>
      </c>
      <c r="C35" s="23">
        <v>150</v>
      </c>
      <c r="D35" s="24" t="s">
        <v>22</v>
      </c>
      <c r="E35" s="36" t="s">
        <v>44</v>
      </c>
      <c r="F35" s="152"/>
      <c r="G35" s="100">
        <f t="shared" si="0"/>
        <v>0</v>
      </c>
      <c r="H35" s="100">
        <f t="shared" si="1"/>
        <v>0</v>
      </c>
      <c r="I35" s="100">
        <f t="shared" si="2"/>
        <v>0</v>
      </c>
      <c r="J35" s="77" t="s">
        <v>44</v>
      </c>
    </row>
    <row r="36" spans="1:10" x14ac:dyDescent="0.3">
      <c r="A36" s="42">
        <v>179</v>
      </c>
      <c r="B36" s="151" t="s">
        <v>216</v>
      </c>
      <c r="C36" s="23">
        <v>40</v>
      </c>
      <c r="D36" s="24" t="s">
        <v>22</v>
      </c>
      <c r="E36" s="36" t="s">
        <v>44</v>
      </c>
      <c r="F36" s="152"/>
      <c r="G36" s="100">
        <f t="shared" si="0"/>
        <v>0</v>
      </c>
      <c r="H36" s="100">
        <f t="shared" si="1"/>
        <v>0</v>
      </c>
      <c r="I36" s="100">
        <f t="shared" si="2"/>
        <v>0</v>
      </c>
      <c r="J36" s="77" t="s">
        <v>44</v>
      </c>
    </row>
    <row r="37" spans="1:10" ht="32.450000000000003" customHeight="1" x14ac:dyDescent="0.3">
      <c r="A37" s="42">
        <v>180</v>
      </c>
      <c r="B37" s="151" t="s">
        <v>217</v>
      </c>
      <c r="C37" s="23">
        <v>10</v>
      </c>
      <c r="D37" s="24" t="s">
        <v>22</v>
      </c>
      <c r="E37" s="36" t="s">
        <v>44</v>
      </c>
      <c r="F37" s="152"/>
      <c r="G37" s="100">
        <f t="shared" si="0"/>
        <v>0</v>
      </c>
      <c r="H37" s="100">
        <f t="shared" si="1"/>
        <v>0</v>
      </c>
      <c r="I37" s="100">
        <f t="shared" si="2"/>
        <v>0</v>
      </c>
      <c r="J37" s="77" t="s">
        <v>44</v>
      </c>
    </row>
    <row r="38" spans="1:10" ht="28.9" customHeight="1" x14ac:dyDescent="0.3">
      <c r="A38" s="42">
        <v>181</v>
      </c>
      <c r="B38" s="151" t="s">
        <v>218</v>
      </c>
      <c r="C38" s="23">
        <v>33.333333333333336</v>
      </c>
      <c r="D38" s="24" t="s">
        <v>22</v>
      </c>
      <c r="E38" s="36" t="s">
        <v>44</v>
      </c>
      <c r="F38" s="152"/>
      <c r="G38" s="100">
        <f t="shared" si="0"/>
        <v>0</v>
      </c>
      <c r="H38" s="100">
        <f t="shared" si="1"/>
        <v>0</v>
      </c>
      <c r="I38" s="100">
        <f t="shared" si="2"/>
        <v>0</v>
      </c>
      <c r="J38" s="77" t="s">
        <v>44</v>
      </c>
    </row>
    <row r="39" spans="1:10" x14ac:dyDescent="0.3">
      <c r="A39" s="42">
        <v>182</v>
      </c>
      <c r="B39" s="151" t="s">
        <v>219</v>
      </c>
      <c r="C39" s="23">
        <v>3.3333333333333335</v>
      </c>
      <c r="D39" s="24" t="s">
        <v>22</v>
      </c>
      <c r="E39" s="36" t="s">
        <v>44</v>
      </c>
      <c r="F39" s="152"/>
      <c r="G39" s="100">
        <f t="shared" si="0"/>
        <v>0</v>
      </c>
      <c r="H39" s="100">
        <f t="shared" si="1"/>
        <v>0</v>
      </c>
      <c r="I39" s="100">
        <f t="shared" si="2"/>
        <v>0</v>
      </c>
      <c r="J39" s="77" t="s">
        <v>44</v>
      </c>
    </row>
    <row r="40" spans="1:10" ht="42" customHeight="1" x14ac:dyDescent="0.3">
      <c r="A40" s="42">
        <v>183</v>
      </c>
      <c r="B40" s="151" t="s">
        <v>616</v>
      </c>
      <c r="C40" s="23">
        <v>33.333333333333336</v>
      </c>
      <c r="D40" s="24" t="s">
        <v>22</v>
      </c>
      <c r="E40" s="36" t="s">
        <v>44</v>
      </c>
      <c r="F40" s="152"/>
      <c r="G40" s="100">
        <f t="shared" ref="G40:G71" si="3">C40*ROUND(F40,4)</f>
        <v>0</v>
      </c>
      <c r="H40" s="100">
        <f t="shared" ref="H40:H71" si="4">G40*0.095</f>
        <v>0</v>
      </c>
      <c r="I40" s="100">
        <f t="shared" ref="I40:I71" si="5">+G40+H40</f>
        <v>0</v>
      </c>
      <c r="J40" s="77" t="s">
        <v>44</v>
      </c>
    </row>
    <row r="41" spans="1:10" ht="87.6" customHeight="1" x14ac:dyDescent="0.3">
      <c r="A41" s="42">
        <v>184</v>
      </c>
      <c r="B41" s="151" t="s">
        <v>220</v>
      </c>
      <c r="C41" s="23">
        <v>133.33333333333334</v>
      </c>
      <c r="D41" s="24" t="s">
        <v>22</v>
      </c>
      <c r="E41" s="36" t="s">
        <v>44</v>
      </c>
      <c r="F41" s="152"/>
      <c r="G41" s="100">
        <f t="shared" si="3"/>
        <v>0</v>
      </c>
      <c r="H41" s="100">
        <f t="shared" si="4"/>
        <v>0</v>
      </c>
      <c r="I41" s="100">
        <f t="shared" si="5"/>
        <v>0</v>
      </c>
      <c r="J41" s="77" t="s">
        <v>44</v>
      </c>
    </row>
    <row r="42" spans="1:10" ht="99" customHeight="1" x14ac:dyDescent="0.3">
      <c r="A42" s="42">
        <v>185</v>
      </c>
      <c r="B42" s="151" t="s">
        <v>221</v>
      </c>
      <c r="C42" s="23">
        <v>133.33333333333334</v>
      </c>
      <c r="D42" s="24" t="s">
        <v>22</v>
      </c>
      <c r="E42" s="36" t="s">
        <v>44</v>
      </c>
      <c r="F42" s="152"/>
      <c r="G42" s="100">
        <f t="shared" si="3"/>
        <v>0</v>
      </c>
      <c r="H42" s="100">
        <f t="shared" si="4"/>
        <v>0</v>
      </c>
      <c r="I42" s="100">
        <f t="shared" si="5"/>
        <v>0</v>
      </c>
      <c r="J42" s="77" t="s">
        <v>44</v>
      </c>
    </row>
    <row r="43" spans="1:10" ht="99" customHeight="1" x14ac:dyDescent="0.3">
      <c r="A43" s="42">
        <v>186</v>
      </c>
      <c r="B43" s="151" t="s">
        <v>222</v>
      </c>
      <c r="C43" s="23">
        <v>66.666666666666671</v>
      </c>
      <c r="D43" s="24" t="s">
        <v>22</v>
      </c>
      <c r="E43" s="36" t="s">
        <v>44</v>
      </c>
      <c r="F43" s="152"/>
      <c r="G43" s="100">
        <f t="shared" si="3"/>
        <v>0</v>
      </c>
      <c r="H43" s="100">
        <f t="shared" si="4"/>
        <v>0</v>
      </c>
      <c r="I43" s="100">
        <f t="shared" si="5"/>
        <v>0</v>
      </c>
      <c r="J43" s="77" t="s">
        <v>44</v>
      </c>
    </row>
    <row r="44" spans="1:10" ht="71.45" customHeight="1" x14ac:dyDescent="0.3">
      <c r="A44" s="42">
        <v>187</v>
      </c>
      <c r="B44" s="151" t="s">
        <v>223</v>
      </c>
      <c r="C44" s="23">
        <v>16.666666666666668</v>
      </c>
      <c r="D44" s="24" t="s">
        <v>22</v>
      </c>
      <c r="E44" s="36" t="s">
        <v>44</v>
      </c>
      <c r="F44" s="152"/>
      <c r="G44" s="100">
        <f t="shared" si="3"/>
        <v>0</v>
      </c>
      <c r="H44" s="100">
        <f t="shared" si="4"/>
        <v>0</v>
      </c>
      <c r="I44" s="100">
        <f t="shared" si="5"/>
        <v>0</v>
      </c>
      <c r="J44" s="77" t="s">
        <v>44</v>
      </c>
    </row>
    <row r="45" spans="1:10" x14ac:dyDescent="0.3">
      <c r="A45" s="42">
        <v>188</v>
      </c>
      <c r="B45" s="151" t="s">
        <v>224</v>
      </c>
      <c r="C45" s="23">
        <v>33.333333333333336</v>
      </c>
      <c r="D45" s="24" t="s">
        <v>22</v>
      </c>
      <c r="E45" s="36" t="s">
        <v>44</v>
      </c>
      <c r="F45" s="152"/>
      <c r="G45" s="100">
        <f t="shared" si="3"/>
        <v>0</v>
      </c>
      <c r="H45" s="100">
        <f t="shared" si="4"/>
        <v>0</v>
      </c>
      <c r="I45" s="100">
        <f t="shared" si="5"/>
        <v>0</v>
      </c>
      <c r="J45" s="77" t="s">
        <v>44</v>
      </c>
    </row>
    <row r="46" spans="1:10" x14ac:dyDescent="0.3">
      <c r="A46" s="42">
        <v>189</v>
      </c>
      <c r="B46" s="151" t="s">
        <v>225</v>
      </c>
      <c r="C46" s="23">
        <v>3.3333333333333335</v>
      </c>
      <c r="D46" s="24" t="s">
        <v>22</v>
      </c>
      <c r="E46" s="36" t="s">
        <v>44</v>
      </c>
      <c r="F46" s="152"/>
      <c r="G46" s="100">
        <f t="shared" si="3"/>
        <v>0</v>
      </c>
      <c r="H46" s="100">
        <f t="shared" si="4"/>
        <v>0</v>
      </c>
      <c r="I46" s="100">
        <f t="shared" si="5"/>
        <v>0</v>
      </c>
      <c r="J46" s="77" t="s">
        <v>44</v>
      </c>
    </row>
    <row r="47" spans="1:10" x14ac:dyDescent="0.3">
      <c r="A47" s="42">
        <v>190</v>
      </c>
      <c r="B47" s="151" t="s">
        <v>226</v>
      </c>
      <c r="C47" s="23">
        <v>33.333333333333336</v>
      </c>
      <c r="D47" s="24" t="s">
        <v>22</v>
      </c>
      <c r="E47" s="36" t="s">
        <v>44</v>
      </c>
      <c r="F47" s="152"/>
      <c r="G47" s="100">
        <f t="shared" si="3"/>
        <v>0</v>
      </c>
      <c r="H47" s="100">
        <f t="shared" si="4"/>
        <v>0</v>
      </c>
      <c r="I47" s="100">
        <f t="shared" si="5"/>
        <v>0</v>
      </c>
      <c r="J47" s="77" t="s">
        <v>44</v>
      </c>
    </row>
    <row r="48" spans="1:10" x14ac:dyDescent="0.3">
      <c r="A48" s="42">
        <v>191</v>
      </c>
      <c r="B48" s="151" t="s">
        <v>227</v>
      </c>
      <c r="C48" s="23">
        <v>40</v>
      </c>
      <c r="D48" s="24" t="s">
        <v>22</v>
      </c>
      <c r="E48" s="36" t="s">
        <v>44</v>
      </c>
      <c r="F48" s="152"/>
      <c r="G48" s="100">
        <f t="shared" si="3"/>
        <v>0</v>
      </c>
      <c r="H48" s="100">
        <f t="shared" si="4"/>
        <v>0</v>
      </c>
      <c r="I48" s="100">
        <f t="shared" si="5"/>
        <v>0</v>
      </c>
      <c r="J48" s="77" t="s">
        <v>44</v>
      </c>
    </row>
    <row r="49" spans="1:10" ht="79.900000000000006" customHeight="1" x14ac:dyDescent="0.3">
      <c r="A49" s="42">
        <v>192</v>
      </c>
      <c r="B49" s="151" t="s">
        <v>617</v>
      </c>
      <c r="C49" s="23">
        <v>120</v>
      </c>
      <c r="D49" s="24" t="s">
        <v>22</v>
      </c>
      <c r="E49" s="36" t="s">
        <v>44</v>
      </c>
      <c r="F49" s="152"/>
      <c r="G49" s="100">
        <f t="shared" si="3"/>
        <v>0</v>
      </c>
      <c r="H49" s="100">
        <f t="shared" si="4"/>
        <v>0</v>
      </c>
      <c r="I49" s="100">
        <f t="shared" si="5"/>
        <v>0</v>
      </c>
      <c r="J49" s="77" t="s">
        <v>44</v>
      </c>
    </row>
    <row r="50" spans="1:10" ht="79.150000000000006" customHeight="1" x14ac:dyDescent="0.3">
      <c r="A50" s="42">
        <v>193</v>
      </c>
      <c r="B50" s="151" t="s">
        <v>618</v>
      </c>
      <c r="C50" s="23">
        <v>900</v>
      </c>
      <c r="D50" s="24" t="s">
        <v>22</v>
      </c>
      <c r="E50" s="36" t="s">
        <v>44</v>
      </c>
      <c r="F50" s="152"/>
      <c r="G50" s="100">
        <f t="shared" si="3"/>
        <v>0</v>
      </c>
      <c r="H50" s="100">
        <f t="shared" si="4"/>
        <v>0</v>
      </c>
      <c r="I50" s="100">
        <f t="shared" si="5"/>
        <v>0</v>
      </c>
      <c r="J50" s="77" t="s">
        <v>44</v>
      </c>
    </row>
    <row r="51" spans="1:10" ht="75.599999999999994" customHeight="1" x14ac:dyDescent="0.3">
      <c r="A51" s="42">
        <v>194</v>
      </c>
      <c r="B51" s="151" t="s">
        <v>619</v>
      </c>
      <c r="C51" s="23">
        <v>100</v>
      </c>
      <c r="D51" s="24" t="s">
        <v>22</v>
      </c>
      <c r="E51" s="36" t="s">
        <v>44</v>
      </c>
      <c r="F51" s="152"/>
      <c r="G51" s="100">
        <f t="shared" si="3"/>
        <v>0</v>
      </c>
      <c r="H51" s="100">
        <f t="shared" si="4"/>
        <v>0</v>
      </c>
      <c r="I51" s="100">
        <f t="shared" si="5"/>
        <v>0</v>
      </c>
      <c r="J51" s="77" t="s">
        <v>44</v>
      </c>
    </row>
    <row r="52" spans="1:10" x14ac:dyDescent="0.3">
      <c r="A52" s="42">
        <v>195</v>
      </c>
      <c r="B52" s="151" t="s">
        <v>228</v>
      </c>
      <c r="C52" s="154">
        <v>100</v>
      </c>
      <c r="D52" s="44" t="s">
        <v>22</v>
      </c>
      <c r="E52" s="36" t="s">
        <v>44</v>
      </c>
      <c r="F52" s="152"/>
      <c r="G52" s="100">
        <f t="shared" si="3"/>
        <v>0</v>
      </c>
      <c r="H52" s="100">
        <f t="shared" si="4"/>
        <v>0</v>
      </c>
      <c r="I52" s="100">
        <f t="shared" si="5"/>
        <v>0</v>
      </c>
      <c r="J52" s="77" t="s">
        <v>44</v>
      </c>
    </row>
    <row r="53" spans="1:10" x14ac:dyDescent="0.3">
      <c r="A53" s="42">
        <v>196</v>
      </c>
      <c r="B53" s="151" t="s">
        <v>229</v>
      </c>
      <c r="C53" s="154">
        <v>3.3333333333333335</v>
      </c>
      <c r="D53" s="44" t="s">
        <v>22</v>
      </c>
      <c r="E53" s="36" t="s">
        <v>44</v>
      </c>
      <c r="F53" s="152"/>
      <c r="G53" s="100">
        <f t="shared" si="3"/>
        <v>0</v>
      </c>
      <c r="H53" s="100">
        <f t="shared" si="4"/>
        <v>0</v>
      </c>
      <c r="I53" s="100">
        <f t="shared" si="5"/>
        <v>0</v>
      </c>
      <c r="J53" s="77" t="s">
        <v>44</v>
      </c>
    </row>
    <row r="54" spans="1:10" x14ac:dyDescent="0.3">
      <c r="A54" s="42">
        <v>197</v>
      </c>
      <c r="B54" s="151" t="s">
        <v>230</v>
      </c>
      <c r="C54" s="154">
        <v>2500</v>
      </c>
      <c r="D54" s="44" t="s">
        <v>22</v>
      </c>
      <c r="E54" s="36" t="s">
        <v>44</v>
      </c>
      <c r="F54" s="152"/>
      <c r="G54" s="100">
        <f t="shared" si="3"/>
        <v>0</v>
      </c>
      <c r="H54" s="100">
        <f t="shared" si="4"/>
        <v>0</v>
      </c>
      <c r="I54" s="100">
        <f t="shared" si="5"/>
        <v>0</v>
      </c>
      <c r="J54" s="77" t="s">
        <v>44</v>
      </c>
    </row>
    <row r="55" spans="1:10" x14ac:dyDescent="0.3">
      <c r="A55" s="42">
        <v>198</v>
      </c>
      <c r="B55" s="151" t="s">
        <v>231</v>
      </c>
      <c r="C55" s="154">
        <v>100</v>
      </c>
      <c r="D55" s="44" t="s">
        <v>22</v>
      </c>
      <c r="E55" s="36" t="s">
        <v>44</v>
      </c>
      <c r="F55" s="152"/>
      <c r="G55" s="100">
        <f t="shared" si="3"/>
        <v>0</v>
      </c>
      <c r="H55" s="100">
        <f t="shared" si="4"/>
        <v>0</v>
      </c>
      <c r="I55" s="100">
        <f t="shared" si="5"/>
        <v>0</v>
      </c>
      <c r="J55" s="77" t="s">
        <v>44</v>
      </c>
    </row>
    <row r="56" spans="1:10" x14ac:dyDescent="0.3">
      <c r="A56" s="42">
        <v>199</v>
      </c>
      <c r="B56" s="151" t="s">
        <v>232</v>
      </c>
      <c r="C56" s="154">
        <v>50</v>
      </c>
      <c r="D56" s="44" t="s">
        <v>22</v>
      </c>
      <c r="E56" s="36" t="s">
        <v>44</v>
      </c>
      <c r="F56" s="152"/>
      <c r="G56" s="100">
        <f t="shared" si="3"/>
        <v>0</v>
      </c>
      <c r="H56" s="100">
        <f t="shared" si="4"/>
        <v>0</v>
      </c>
      <c r="I56" s="100">
        <f t="shared" si="5"/>
        <v>0</v>
      </c>
      <c r="J56" s="77" t="s">
        <v>44</v>
      </c>
    </row>
    <row r="57" spans="1:10" x14ac:dyDescent="0.3">
      <c r="A57" s="42">
        <v>200</v>
      </c>
      <c r="B57" s="151" t="s">
        <v>233</v>
      </c>
      <c r="C57" s="154">
        <v>150</v>
      </c>
      <c r="D57" s="44" t="s">
        <v>22</v>
      </c>
      <c r="E57" s="36" t="s">
        <v>44</v>
      </c>
      <c r="F57" s="152"/>
      <c r="G57" s="100">
        <f t="shared" si="3"/>
        <v>0</v>
      </c>
      <c r="H57" s="100">
        <f t="shared" si="4"/>
        <v>0</v>
      </c>
      <c r="I57" s="100">
        <f t="shared" si="5"/>
        <v>0</v>
      </c>
      <c r="J57" s="77" t="s">
        <v>44</v>
      </c>
    </row>
    <row r="58" spans="1:10" x14ac:dyDescent="0.3">
      <c r="A58" s="42">
        <v>201</v>
      </c>
      <c r="B58" s="151" t="s">
        <v>234</v>
      </c>
      <c r="C58" s="154">
        <v>66.666666666666671</v>
      </c>
      <c r="D58" s="44" t="s">
        <v>22</v>
      </c>
      <c r="E58" s="36" t="s">
        <v>44</v>
      </c>
      <c r="F58" s="152"/>
      <c r="G58" s="100">
        <f t="shared" si="3"/>
        <v>0</v>
      </c>
      <c r="H58" s="100">
        <f t="shared" si="4"/>
        <v>0</v>
      </c>
      <c r="I58" s="100">
        <f t="shared" si="5"/>
        <v>0</v>
      </c>
      <c r="J58" s="77" t="s">
        <v>44</v>
      </c>
    </row>
    <row r="59" spans="1:10" ht="33.75" customHeight="1" x14ac:dyDescent="0.3">
      <c r="A59" s="42">
        <v>202</v>
      </c>
      <c r="B59" s="151" t="s">
        <v>235</v>
      </c>
      <c r="C59" s="154">
        <v>3.3333333333333335</v>
      </c>
      <c r="D59" s="44" t="s">
        <v>22</v>
      </c>
      <c r="E59" s="36" t="s">
        <v>44</v>
      </c>
      <c r="F59" s="152"/>
      <c r="G59" s="100">
        <f t="shared" si="3"/>
        <v>0</v>
      </c>
      <c r="H59" s="100">
        <f t="shared" si="4"/>
        <v>0</v>
      </c>
      <c r="I59" s="100">
        <f t="shared" si="5"/>
        <v>0</v>
      </c>
      <c r="J59" s="77" t="s">
        <v>44</v>
      </c>
    </row>
    <row r="60" spans="1:10" x14ac:dyDescent="0.3">
      <c r="A60" s="42">
        <v>203</v>
      </c>
      <c r="B60" s="151" t="s">
        <v>236</v>
      </c>
      <c r="C60" s="155">
        <v>50</v>
      </c>
      <c r="D60" s="155" t="s">
        <v>22</v>
      </c>
      <c r="E60" s="36" t="s">
        <v>44</v>
      </c>
      <c r="F60" s="152"/>
      <c r="G60" s="100">
        <f t="shared" si="3"/>
        <v>0</v>
      </c>
      <c r="H60" s="100">
        <f t="shared" si="4"/>
        <v>0</v>
      </c>
      <c r="I60" s="100">
        <f t="shared" si="5"/>
        <v>0</v>
      </c>
      <c r="J60" s="77" t="s">
        <v>44</v>
      </c>
    </row>
    <row r="61" spans="1:10" x14ac:dyDescent="0.3">
      <c r="A61" s="42">
        <v>204</v>
      </c>
      <c r="B61" s="151" t="s">
        <v>237</v>
      </c>
      <c r="C61" s="155">
        <v>50</v>
      </c>
      <c r="D61" s="155" t="s">
        <v>22</v>
      </c>
      <c r="E61" s="36" t="s">
        <v>44</v>
      </c>
      <c r="F61" s="152"/>
      <c r="G61" s="100">
        <f t="shared" si="3"/>
        <v>0</v>
      </c>
      <c r="H61" s="100">
        <f t="shared" si="4"/>
        <v>0</v>
      </c>
      <c r="I61" s="100">
        <f t="shared" si="5"/>
        <v>0</v>
      </c>
      <c r="J61" s="77" t="s">
        <v>44</v>
      </c>
    </row>
    <row r="62" spans="1:10" x14ac:dyDescent="0.3">
      <c r="A62" s="42">
        <v>205</v>
      </c>
      <c r="B62" s="151" t="s">
        <v>238</v>
      </c>
      <c r="C62" s="155">
        <v>300</v>
      </c>
      <c r="D62" s="155" t="s">
        <v>22</v>
      </c>
      <c r="E62" s="36" t="s">
        <v>44</v>
      </c>
      <c r="F62" s="152"/>
      <c r="G62" s="100">
        <f t="shared" si="3"/>
        <v>0</v>
      </c>
      <c r="H62" s="100">
        <f t="shared" si="4"/>
        <v>0</v>
      </c>
      <c r="I62" s="100">
        <f t="shared" si="5"/>
        <v>0</v>
      </c>
      <c r="J62" s="77" t="s">
        <v>44</v>
      </c>
    </row>
    <row r="63" spans="1:10" x14ac:dyDescent="0.3">
      <c r="A63" s="42">
        <v>206</v>
      </c>
      <c r="B63" s="151" t="s">
        <v>239</v>
      </c>
      <c r="C63" s="155">
        <v>300</v>
      </c>
      <c r="D63" s="155" t="s">
        <v>22</v>
      </c>
      <c r="E63" s="36" t="s">
        <v>44</v>
      </c>
      <c r="F63" s="152"/>
      <c r="G63" s="100">
        <f t="shared" si="3"/>
        <v>0</v>
      </c>
      <c r="H63" s="100">
        <f t="shared" si="4"/>
        <v>0</v>
      </c>
      <c r="I63" s="100">
        <f t="shared" si="5"/>
        <v>0</v>
      </c>
      <c r="J63" s="77" t="s">
        <v>44</v>
      </c>
    </row>
    <row r="64" spans="1:10" x14ac:dyDescent="0.3">
      <c r="A64" s="42">
        <v>207</v>
      </c>
      <c r="B64" s="151" t="s">
        <v>240</v>
      </c>
      <c r="C64" s="155">
        <v>1000</v>
      </c>
      <c r="D64" s="155" t="s">
        <v>22</v>
      </c>
      <c r="E64" s="36" t="s">
        <v>44</v>
      </c>
      <c r="F64" s="152"/>
      <c r="G64" s="100">
        <f t="shared" si="3"/>
        <v>0</v>
      </c>
      <c r="H64" s="100">
        <f t="shared" si="4"/>
        <v>0</v>
      </c>
      <c r="I64" s="100">
        <f t="shared" si="5"/>
        <v>0</v>
      </c>
      <c r="J64" s="77" t="s">
        <v>44</v>
      </c>
    </row>
    <row r="65" spans="1:10" x14ac:dyDescent="0.3">
      <c r="A65" s="42">
        <v>208</v>
      </c>
      <c r="B65" s="151" t="s">
        <v>241</v>
      </c>
      <c r="C65" s="155">
        <v>3.3333333333333335</v>
      </c>
      <c r="D65" s="155" t="s">
        <v>22</v>
      </c>
      <c r="E65" s="36" t="s">
        <v>44</v>
      </c>
      <c r="F65" s="152"/>
      <c r="G65" s="100">
        <f t="shared" si="3"/>
        <v>0</v>
      </c>
      <c r="H65" s="100">
        <f t="shared" si="4"/>
        <v>0</v>
      </c>
      <c r="I65" s="100">
        <f t="shared" si="5"/>
        <v>0</v>
      </c>
      <c r="J65" s="77" t="s">
        <v>44</v>
      </c>
    </row>
    <row r="66" spans="1:10" x14ac:dyDescent="0.3">
      <c r="A66" s="42">
        <v>209</v>
      </c>
      <c r="B66" s="151" t="s">
        <v>242</v>
      </c>
      <c r="C66" s="155">
        <v>166.66666666666666</v>
      </c>
      <c r="D66" s="155" t="s">
        <v>22</v>
      </c>
      <c r="E66" s="36" t="s">
        <v>44</v>
      </c>
      <c r="F66" s="152"/>
      <c r="G66" s="100">
        <f t="shared" si="3"/>
        <v>0</v>
      </c>
      <c r="H66" s="100">
        <f t="shared" si="4"/>
        <v>0</v>
      </c>
      <c r="I66" s="100">
        <f t="shared" si="5"/>
        <v>0</v>
      </c>
      <c r="J66" s="77" t="s">
        <v>44</v>
      </c>
    </row>
    <row r="67" spans="1:10" x14ac:dyDescent="0.3">
      <c r="A67" s="42">
        <v>210</v>
      </c>
      <c r="B67" s="151" t="s">
        <v>243</v>
      </c>
      <c r="C67" s="155">
        <v>333.33333333333331</v>
      </c>
      <c r="D67" s="155" t="s">
        <v>22</v>
      </c>
      <c r="E67" s="36" t="s">
        <v>44</v>
      </c>
      <c r="F67" s="152"/>
      <c r="G67" s="100">
        <f t="shared" si="3"/>
        <v>0</v>
      </c>
      <c r="H67" s="100">
        <f t="shared" si="4"/>
        <v>0</v>
      </c>
      <c r="I67" s="100">
        <f t="shared" si="5"/>
        <v>0</v>
      </c>
      <c r="J67" s="77" t="s">
        <v>44</v>
      </c>
    </row>
    <row r="68" spans="1:10" x14ac:dyDescent="0.3">
      <c r="A68" s="42">
        <v>211</v>
      </c>
      <c r="B68" s="151" t="s">
        <v>244</v>
      </c>
      <c r="C68" s="155">
        <v>1.6666666666666667</v>
      </c>
      <c r="D68" s="155" t="s">
        <v>22</v>
      </c>
      <c r="E68" s="36" t="s">
        <v>44</v>
      </c>
      <c r="F68" s="152"/>
      <c r="G68" s="100">
        <f t="shared" si="3"/>
        <v>0</v>
      </c>
      <c r="H68" s="100">
        <f t="shared" si="4"/>
        <v>0</v>
      </c>
      <c r="I68" s="100">
        <f t="shared" si="5"/>
        <v>0</v>
      </c>
      <c r="J68" s="77" t="s">
        <v>44</v>
      </c>
    </row>
    <row r="69" spans="1:10" x14ac:dyDescent="0.3">
      <c r="A69" s="42">
        <v>212</v>
      </c>
      <c r="B69" s="151" t="s">
        <v>245</v>
      </c>
      <c r="C69" s="155">
        <v>200</v>
      </c>
      <c r="D69" s="155" t="s">
        <v>22</v>
      </c>
      <c r="E69" s="36" t="s">
        <v>44</v>
      </c>
      <c r="F69" s="152"/>
      <c r="G69" s="100">
        <f t="shared" si="3"/>
        <v>0</v>
      </c>
      <c r="H69" s="100">
        <f t="shared" si="4"/>
        <v>0</v>
      </c>
      <c r="I69" s="100">
        <f t="shared" si="5"/>
        <v>0</v>
      </c>
      <c r="J69" s="77" t="s">
        <v>44</v>
      </c>
    </row>
    <row r="70" spans="1:10" x14ac:dyDescent="0.3">
      <c r="A70" s="42">
        <v>213</v>
      </c>
      <c r="B70" s="151" t="s">
        <v>246</v>
      </c>
      <c r="C70" s="155">
        <v>66.666666666666671</v>
      </c>
      <c r="D70" s="155" t="s">
        <v>22</v>
      </c>
      <c r="E70" s="36" t="s">
        <v>44</v>
      </c>
      <c r="F70" s="152"/>
      <c r="G70" s="100">
        <f t="shared" si="3"/>
        <v>0</v>
      </c>
      <c r="H70" s="100">
        <f t="shared" si="4"/>
        <v>0</v>
      </c>
      <c r="I70" s="100">
        <f t="shared" si="5"/>
        <v>0</v>
      </c>
      <c r="J70" s="77" t="s">
        <v>44</v>
      </c>
    </row>
    <row r="71" spans="1:10" x14ac:dyDescent="0.3">
      <c r="A71" s="42">
        <v>214</v>
      </c>
      <c r="B71" s="151" t="s">
        <v>247</v>
      </c>
      <c r="C71" s="155">
        <v>10</v>
      </c>
      <c r="D71" s="155" t="s">
        <v>22</v>
      </c>
      <c r="E71" s="36" t="s">
        <v>44</v>
      </c>
      <c r="F71" s="152"/>
      <c r="G71" s="100">
        <f t="shared" si="3"/>
        <v>0</v>
      </c>
      <c r="H71" s="100">
        <f t="shared" si="4"/>
        <v>0</v>
      </c>
      <c r="I71" s="100">
        <f t="shared" si="5"/>
        <v>0</v>
      </c>
      <c r="J71" s="77" t="s">
        <v>44</v>
      </c>
    </row>
    <row r="72" spans="1:10" x14ac:dyDescent="0.3">
      <c r="A72" s="42">
        <v>215</v>
      </c>
      <c r="B72" s="151" t="s">
        <v>248</v>
      </c>
      <c r="C72" s="155">
        <v>700</v>
      </c>
      <c r="D72" s="155" t="s">
        <v>22</v>
      </c>
      <c r="E72" s="36" t="s">
        <v>44</v>
      </c>
      <c r="F72" s="152"/>
      <c r="G72" s="100">
        <f t="shared" ref="G72:G87" si="6">C72*ROUND(F72,4)</f>
        <v>0</v>
      </c>
      <c r="H72" s="100">
        <f t="shared" ref="H72:H87" si="7">G72*0.095</f>
        <v>0</v>
      </c>
      <c r="I72" s="100">
        <f t="shared" ref="I72:I87" si="8">+G72+H72</f>
        <v>0</v>
      </c>
      <c r="J72" s="77" t="s">
        <v>44</v>
      </c>
    </row>
    <row r="73" spans="1:10" x14ac:dyDescent="0.3">
      <c r="A73" s="42">
        <v>216</v>
      </c>
      <c r="B73" s="151" t="s">
        <v>249</v>
      </c>
      <c r="C73" s="155">
        <v>50</v>
      </c>
      <c r="D73" s="155" t="s">
        <v>22</v>
      </c>
      <c r="E73" s="36" t="s">
        <v>44</v>
      </c>
      <c r="F73" s="152"/>
      <c r="G73" s="100">
        <f t="shared" si="6"/>
        <v>0</v>
      </c>
      <c r="H73" s="100">
        <f t="shared" si="7"/>
        <v>0</v>
      </c>
      <c r="I73" s="100">
        <f t="shared" si="8"/>
        <v>0</v>
      </c>
      <c r="J73" s="77" t="s">
        <v>44</v>
      </c>
    </row>
    <row r="74" spans="1:10" ht="33" customHeight="1" x14ac:dyDescent="0.3">
      <c r="A74" s="42">
        <v>217</v>
      </c>
      <c r="B74" s="151" t="s">
        <v>250</v>
      </c>
      <c r="C74" s="155">
        <v>1000</v>
      </c>
      <c r="D74" s="155" t="s">
        <v>22</v>
      </c>
      <c r="E74" s="36" t="s">
        <v>44</v>
      </c>
      <c r="F74" s="152"/>
      <c r="G74" s="100">
        <f t="shared" si="6"/>
        <v>0</v>
      </c>
      <c r="H74" s="100">
        <f t="shared" si="7"/>
        <v>0</v>
      </c>
      <c r="I74" s="100">
        <f t="shared" si="8"/>
        <v>0</v>
      </c>
      <c r="J74" s="77" t="s">
        <v>44</v>
      </c>
    </row>
    <row r="75" spans="1:10" x14ac:dyDescent="0.3">
      <c r="A75" s="42">
        <v>218</v>
      </c>
      <c r="B75" s="151" t="s">
        <v>251</v>
      </c>
      <c r="C75" s="155">
        <v>3.3333333333333335</v>
      </c>
      <c r="D75" s="155" t="s">
        <v>22</v>
      </c>
      <c r="E75" s="36" t="s">
        <v>44</v>
      </c>
      <c r="F75" s="152"/>
      <c r="G75" s="100">
        <f t="shared" si="6"/>
        <v>0</v>
      </c>
      <c r="H75" s="100">
        <f t="shared" si="7"/>
        <v>0</v>
      </c>
      <c r="I75" s="100">
        <f t="shared" si="8"/>
        <v>0</v>
      </c>
      <c r="J75" s="77" t="s">
        <v>44</v>
      </c>
    </row>
    <row r="76" spans="1:10" x14ac:dyDescent="0.3">
      <c r="A76" s="42">
        <v>219</v>
      </c>
      <c r="B76" s="151" t="s">
        <v>252</v>
      </c>
      <c r="C76" s="155">
        <v>216.66666666666666</v>
      </c>
      <c r="D76" s="155" t="s">
        <v>22</v>
      </c>
      <c r="E76" s="36" t="s">
        <v>44</v>
      </c>
      <c r="F76" s="152"/>
      <c r="G76" s="100">
        <f t="shared" si="6"/>
        <v>0</v>
      </c>
      <c r="H76" s="100">
        <f t="shared" si="7"/>
        <v>0</v>
      </c>
      <c r="I76" s="100">
        <f t="shared" si="8"/>
        <v>0</v>
      </c>
      <c r="J76" s="77" t="s">
        <v>44</v>
      </c>
    </row>
    <row r="77" spans="1:10" x14ac:dyDescent="0.3">
      <c r="A77" s="42">
        <v>220</v>
      </c>
      <c r="B77" s="151" t="s">
        <v>253</v>
      </c>
      <c r="C77" s="155">
        <v>200</v>
      </c>
      <c r="D77" s="155" t="s">
        <v>22</v>
      </c>
      <c r="E77" s="36" t="s">
        <v>44</v>
      </c>
      <c r="F77" s="152"/>
      <c r="G77" s="100">
        <f t="shared" si="6"/>
        <v>0</v>
      </c>
      <c r="H77" s="100">
        <f t="shared" si="7"/>
        <v>0</v>
      </c>
      <c r="I77" s="100">
        <f t="shared" si="8"/>
        <v>0</v>
      </c>
      <c r="J77" s="77" t="s">
        <v>44</v>
      </c>
    </row>
    <row r="78" spans="1:10" x14ac:dyDescent="0.3">
      <c r="A78" s="42">
        <v>221</v>
      </c>
      <c r="B78" s="151" t="s">
        <v>254</v>
      </c>
      <c r="C78" s="155">
        <v>16.666666666666668</v>
      </c>
      <c r="D78" s="155" t="s">
        <v>22</v>
      </c>
      <c r="E78" s="36" t="s">
        <v>44</v>
      </c>
      <c r="F78" s="152"/>
      <c r="G78" s="100">
        <f t="shared" si="6"/>
        <v>0</v>
      </c>
      <c r="H78" s="100">
        <f t="shared" si="7"/>
        <v>0</v>
      </c>
      <c r="I78" s="100">
        <f t="shared" si="8"/>
        <v>0</v>
      </c>
      <c r="J78" s="77" t="s">
        <v>44</v>
      </c>
    </row>
    <row r="79" spans="1:10" x14ac:dyDescent="0.3">
      <c r="A79" s="42">
        <v>222</v>
      </c>
      <c r="B79" s="151" t="s">
        <v>255</v>
      </c>
      <c r="C79" s="155">
        <v>333.33333333333331</v>
      </c>
      <c r="D79" s="155" t="s">
        <v>22</v>
      </c>
      <c r="E79" s="36" t="s">
        <v>44</v>
      </c>
      <c r="F79" s="152"/>
      <c r="G79" s="100">
        <f t="shared" si="6"/>
        <v>0</v>
      </c>
      <c r="H79" s="100">
        <f t="shared" si="7"/>
        <v>0</v>
      </c>
      <c r="I79" s="100">
        <f t="shared" si="8"/>
        <v>0</v>
      </c>
      <c r="J79" s="77" t="s">
        <v>44</v>
      </c>
    </row>
    <row r="80" spans="1:10" x14ac:dyDescent="0.3">
      <c r="A80" s="42">
        <v>223</v>
      </c>
      <c r="B80" s="151" t="s">
        <v>256</v>
      </c>
      <c r="C80" s="155">
        <v>60</v>
      </c>
      <c r="D80" s="155" t="s">
        <v>22</v>
      </c>
      <c r="E80" s="36" t="s">
        <v>44</v>
      </c>
      <c r="F80" s="152"/>
      <c r="G80" s="100">
        <f t="shared" si="6"/>
        <v>0</v>
      </c>
      <c r="H80" s="100">
        <f t="shared" si="7"/>
        <v>0</v>
      </c>
      <c r="I80" s="100">
        <f t="shared" si="8"/>
        <v>0</v>
      </c>
      <c r="J80" s="77" t="s">
        <v>44</v>
      </c>
    </row>
    <row r="81" spans="1:10" x14ac:dyDescent="0.3">
      <c r="A81" s="42">
        <v>224</v>
      </c>
      <c r="B81" s="151" t="s">
        <v>257</v>
      </c>
      <c r="C81" s="155">
        <v>3.3333333333333335</v>
      </c>
      <c r="D81" s="155" t="s">
        <v>22</v>
      </c>
      <c r="E81" s="36" t="s">
        <v>44</v>
      </c>
      <c r="F81" s="152"/>
      <c r="G81" s="100">
        <f t="shared" si="6"/>
        <v>0</v>
      </c>
      <c r="H81" s="100">
        <f t="shared" si="7"/>
        <v>0</v>
      </c>
      <c r="I81" s="100">
        <f t="shared" si="8"/>
        <v>0</v>
      </c>
      <c r="J81" s="77" t="s">
        <v>44</v>
      </c>
    </row>
    <row r="82" spans="1:10" x14ac:dyDescent="0.3">
      <c r="A82" s="42">
        <v>225</v>
      </c>
      <c r="B82" s="151" t="s">
        <v>258</v>
      </c>
      <c r="C82" s="155">
        <v>3.3333333333333335</v>
      </c>
      <c r="D82" s="155" t="s">
        <v>22</v>
      </c>
      <c r="E82" s="36" t="s">
        <v>44</v>
      </c>
      <c r="F82" s="152"/>
      <c r="G82" s="100">
        <f t="shared" si="6"/>
        <v>0</v>
      </c>
      <c r="H82" s="100">
        <f t="shared" si="7"/>
        <v>0</v>
      </c>
      <c r="I82" s="100">
        <f t="shared" si="8"/>
        <v>0</v>
      </c>
      <c r="J82" s="77" t="s">
        <v>44</v>
      </c>
    </row>
    <row r="83" spans="1:10" x14ac:dyDescent="0.3">
      <c r="A83" s="42">
        <v>226</v>
      </c>
      <c r="B83" s="151" t="s">
        <v>259</v>
      </c>
      <c r="C83" s="155">
        <v>216.66666666666666</v>
      </c>
      <c r="D83" s="155" t="s">
        <v>22</v>
      </c>
      <c r="E83" s="36" t="s">
        <v>44</v>
      </c>
      <c r="F83" s="152"/>
      <c r="G83" s="100">
        <f t="shared" si="6"/>
        <v>0</v>
      </c>
      <c r="H83" s="100">
        <f t="shared" si="7"/>
        <v>0</v>
      </c>
      <c r="I83" s="100">
        <f t="shared" si="8"/>
        <v>0</v>
      </c>
      <c r="J83" s="77" t="s">
        <v>44</v>
      </c>
    </row>
    <row r="84" spans="1:10" x14ac:dyDescent="0.3">
      <c r="A84" s="42">
        <v>227</v>
      </c>
      <c r="B84" s="151" t="s">
        <v>260</v>
      </c>
      <c r="C84" s="155">
        <v>3.3333333333333335</v>
      </c>
      <c r="D84" s="155" t="s">
        <v>22</v>
      </c>
      <c r="E84" s="36" t="s">
        <v>44</v>
      </c>
      <c r="F84" s="152"/>
      <c r="G84" s="100">
        <f t="shared" si="6"/>
        <v>0</v>
      </c>
      <c r="H84" s="100">
        <f t="shared" si="7"/>
        <v>0</v>
      </c>
      <c r="I84" s="100">
        <f t="shared" si="8"/>
        <v>0</v>
      </c>
      <c r="J84" s="77" t="s">
        <v>44</v>
      </c>
    </row>
    <row r="85" spans="1:10" x14ac:dyDescent="0.3">
      <c r="A85" s="42">
        <v>228</v>
      </c>
      <c r="B85" s="151" t="s">
        <v>261</v>
      </c>
      <c r="C85" s="155">
        <v>50</v>
      </c>
      <c r="D85" s="155" t="s">
        <v>22</v>
      </c>
      <c r="E85" s="36" t="s">
        <v>44</v>
      </c>
      <c r="F85" s="152"/>
      <c r="G85" s="100">
        <f t="shared" si="6"/>
        <v>0</v>
      </c>
      <c r="H85" s="100">
        <f t="shared" si="7"/>
        <v>0</v>
      </c>
      <c r="I85" s="100">
        <f t="shared" si="8"/>
        <v>0</v>
      </c>
      <c r="J85" s="77" t="s">
        <v>44</v>
      </c>
    </row>
    <row r="86" spans="1:10" x14ac:dyDescent="0.3">
      <c r="A86" s="42">
        <v>229</v>
      </c>
      <c r="B86" s="151" t="s">
        <v>262</v>
      </c>
      <c r="C86" s="155">
        <v>50</v>
      </c>
      <c r="D86" s="155" t="s">
        <v>22</v>
      </c>
      <c r="E86" s="36" t="s">
        <v>44</v>
      </c>
      <c r="F86" s="152"/>
      <c r="G86" s="100">
        <f t="shared" si="6"/>
        <v>0</v>
      </c>
      <c r="H86" s="100">
        <f t="shared" si="7"/>
        <v>0</v>
      </c>
      <c r="I86" s="100">
        <f t="shared" si="8"/>
        <v>0</v>
      </c>
      <c r="J86" s="77" t="s">
        <v>44</v>
      </c>
    </row>
    <row r="87" spans="1:10" x14ac:dyDescent="0.3">
      <c r="A87" s="42">
        <v>230</v>
      </c>
      <c r="B87" s="151" t="s">
        <v>263</v>
      </c>
      <c r="C87" s="155">
        <v>333.33333333333331</v>
      </c>
      <c r="D87" s="155" t="s">
        <v>22</v>
      </c>
      <c r="E87" s="36" t="s">
        <v>44</v>
      </c>
      <c r="F87" s="152"/>
      <c r="G87" s="100">
        <f t="shared" si="6"/>
        <v>0</v>
      </c>
      <c r="H87" s="100">
        <f t="shared" si="7"/>
        <v>0</v>
      </c>
      <c r="I87" s="100">
        <f t="shared" si="8"/>
        <v>0</v>
      </c>
      <c r="J87" s="77" t="s">
        <v>44</v>
      </c>
    </row>
    <row r="88" spans="1:10" x14ac:dyDescent="0.3">
      <c r="A88" s="42">
        <v>231</v>
      </c>
      <c r="B88" s="156" t="s">
        <v>264</v>
      </c>
      <c r="C88" s="46"/>
      <c r="D88" s="36" t="s">
        <v>44</v>
      </c>
      <c r="E88" s="36" t="s">
        <v>44</v>
      </c>
      <c r="F88" s="36" t="s">
        <v>44</v>
      </c>
      <c r="G88" s="36">
        <f>SUM(G6:G87)</f>
        <v>0</v>
      </c>
      <c r="H88" s="36">
        <f>SUM(H6:H87)</f>
        <v>0</v>
      </c>
      <c r="I88" s="36">
        <f>SUM(I6:I87)</f>
        <v>0</v>
      </c>
      <c r="J88" s="214">
        <v>0</v>
      </c>
    </row>
    <row r="89" spans="1:10" ht="13.9" customHeight="1" x14ac:dyDescent="0.3">
      <c r="A89" s="42"/>
      <c r="B89" s="146" t="s">
        <v>779</v>
      </c>
      <c r="C89" s="146"/>
      <c r="D89" s="146"/>
      <c r="E89" s="146"/>
      <c r="F89" s="146"/>
      <c r="G89" s="146"/>
      <c r="H89" s="146"/>
      <c r="I89" s="146"/>
      <c r="J89" s="146"/>
    </row>
    <row r="90" spans="1:10" ht="107.45" customHeight="1" x14ac:dyDescent="0.3">
      <c r="A90" s="42">
        <v>232</v>
      </c>
      <c r="B90" s="151" t="s">
        <v>265</v>
      </c>
      <c r="C90" s="23">
        <v>300</v>
      </c>
      <c r="D90" s="24">
        <v>232</v>
      </c>
      <c r="E90" s="36"/>
      <c r="F90" s="152"/>
      <c r="G90" s="100">
        <f>C90*ROUND(F90,4)</f>
        <v>0</v>
      </c>
      <c r="H90" s="100">
        <f>G90*0.095</f>
        <v>0</v>
      </c>
      <c r="I90" s="100">
        <f>+G90+H90</f>
        <v>0</v>
      </c>
      <c r="J90" s="153"/>
    </row>
    <row r="91" spans="1:10" ht="82.5" customHeight="1" x14ac:dyDescent="0.3">
      <c r="A91" s="42">
        <v>233</v>
      </c>
      <c r="B91" s="151" t="s">
        <v>266</v>
      </c>
      <c r="C91" s="23">
        <v>60</v>
      </c>
      <c r="D91" s="24" t="s">
        <v>22</v>
      </c>
      <c r="E91" s="36"/>
      <c r="F91" s="152"/>
      <c r="G91" s="100">
        <f>C91*ROUND(F91,4)</f>
        <v>0</v>
      </c>
      <c r="H91" s="100">
        <f>G91*0.095</f>
        <v>0</v>
      </c>
      <c r="I91" s="100">
        <f>+G91+H91</f>
        <v>0</v>
      </c>
      <c r="J91" s="153"/>
    </row>
    <row r="92" spans="1:10" x14ac:dyDescent="0.3">
      <c r="A92" s="42">
        <v>234</v>
      </c>
      <c r="B92" s="151" t="s">
        <v>267</v>
      </c>
      <c r="C92" s="23">
        <v>25</v>
      </c>
      <c r="D92" s="24" t="s">
        <v>22</v>
      </c>
      <c r="E92" s="36"/>
      <c r="F92" s="152"/>
      <c r="G92" s="100">
        <f>C92*ROUND(F92,4)</f>
        <v>0</v>
      </c>
      <c r="H92" s="100">
        <f>G92*0.095</f>
        <v>0</v>
      </c>
      <c r="I92" s="100">
        <f>+G92+H92</f>
        <v>0</v>
      </c>
      <c r="J92" s="153"/>
    </row>
    <row r="93" spans="1:10" ht="82.5" customHeight="1" x14ac:dyDescent="0.3">
      <c r="A93" s="42">
        <v>235</v>
      </c>
      <c r="B93" s="151" t="s">
        <v>268</v>
      </c>
      <c r="C93" s="23">
        <v>33.333333333333336</v>
      </c>
      <c r="D93" s="24" t="s">
        <v>22</v>
      </c>
      <c r="E93" s="36"/>
      <c r="F93" s="152"/>
      <c r="G93" s="100">
        <f>C93*ROUND(F93,4)</f>
        <v>0</v>
      </c>
      <c r="H93" s="100">
        <f>G93*0.095</f>
        <v>0</v>
      </c>
      <c r="I93" s="100">
        <f>+G93+H93</f>
        <v>0</v>
      </c>
      <c r="J93" s="153"/>
    </row>
    <row r="94" spans="1:10" x14ac:dyDescent="0.3">
      <c r="A94" s="42">
        <v>236</v>
      </c>
      <c r="B94" s="156" t="s">
        <v>269</v>
      </c>
      <c r="C94" s="46"/>
      <c r="D94" s="36" t="s">
        <v>44</v>
      </c>
      <c r="E94" s="36" t="s">
        <v>44</v>
      </c>
      <c r="F94" s="36" t="s">
        <v>44</v>
      </c>
      <c r="G94" s="36">
        <f>SUM(G90:G93)</f>
        <v>0</v>
      </c>
      <c r="H94" s="36">
        <f>SUM(H90:H93)</f>
        <v>0</v>
      </c>
      <c r="I94" s="36">
        <f>SUM(I90:I93)</f>
        <v>0</v>
      </c>
      <c r="J94" s="157">
        <f>SUM(J90:J93)</f>
        <v>0</v>
      </c>
    </row>
    <row r="95" spans="1:10" ht="13.9" customHeight="1" x14ac:dyDescent="0.3">
      <c r="A95" s="42"/>
      <c r="B95" s="146" t="s">
        <v>781</v>
      </c>
      <c r="C95" s="146"/>
      <c r="D95" s="146"/>
      <c r="E95" s="146"/>
      <c r="F95" s="146"/>
      <c r="G95" s="146"/>
      <c r="H95" s="146"/>
      <c r="I95" s="146"/>
      <c r="J95" s="146"/>
    </row>
    <row r="96" spans="1:10" ht="53.45" customHeight="1" x14ac:dyDescent="0.3">
      <c r="A96" s="42">
        <v>237</v>
      </c>
      <c r="B96" s="151" t="s">
        <v>620</v>
      </c>
      <c r="C96" s="232">
        <v>66.666666666666671</v>
      </c>
      <c r="D96" s="155" t="s">
        <v>22</v>
      </c>
      <c r="E96" s="36"/>
      <c r="F96" s="152"/>
      <c r="G96" s="100">
        <f t="shared" ref="G96:G119" si="9">C96*ROUND(F96,4)</f>
        <v>0</v>
      </c>
      <c r="H96" s="100">
        <f t="shared" ref="H96:H119" si="10">G96*0.095</f>
        <v>0</v>
      </c>
      <c r="I96" s="100">
        <f t="shared" ref="I96:I119" si="11">+G96+H96</f>
        <v>0</v>
      </c>
      <c r="J96" s="153"/>
    </row>
    <row r="97" spans="1:10" x14ac:dyDescent="0.3">
      <c r="A97" s="42">
        <v>238</v>
      </c>
      <c r="B97" s="151" t="s">
        <v>270</v>
      </c>
      <c r="C97" s="232">
        <v>10</v>
      </c>
      <c r="D97" s="155" t="s">
        <v>22</v>
      </c>
      <c r="E97" s="36"/>
      <c r="F97" s="152"/>
      <c r="G97" s="100">
        <f t="shared" si="9"/>
        <v>0</v>
      </c>
      <c r="H97" s="100">
        <f t="shared" si="10"/>
        <v>0</v>
      </c>
      <c r="I97" s="100">
        <f t="shared" si="11"/>
        <v>0</v>
      </c>
      <c r="J97" s="153"/>
    </row>
    <row r="98" spans="1:10" ht="29.25" customHeight="1" x14ac:dyDescent="0.3">
      <c r="A98" s="42">
        <v>239</v>
      </c>
      <c r="B98" s="151" t="s">
        <v>271</v>
      </c>
      <c r="C98" s="232">
        <v>3.3333333333333335</v>
      </c>
      <c r="D98" s="155" t="s">
        <v>22</v>
      </c>
      <c r="E98" s="36"/>
      <c r="F98" s="152"/>
      <c r="G98" s="100">
        <f t="shared" si="9"/>
        <v>0</v>
      </c>
      <c r="H98" s="100">
        <f t="shared" si="10"/>
        <v>0</v>
      </c>
      <c r="I98" s="100">
        <f t="shared" si="11"/>
        <v>0</v>
      </c>
      <c r="J98" s="153"/>
    </row>
    <row r="99" spans="1:10" x14ac:dyDescent="0.3">
      <c r="A99" s="42">
        <v>240</v>
      </c>
      <c r="B99" s="151" t="s">
        <v>272</v>
      </c>
      <c r="C99" s="232">
        <v>6.666666666666667</v>
      </c>
      <c r="D99" s="155" t="s">
        <v>22</v>
      </c>
      <c r="E99" s="36"/>
      <c r="F99" s="152"/>
      <c r="G99" s="100">
        <f t="shared" si="9"/>
        <v>0</v>
      </c>
      <c r="H99" s="100">
        <f t="shared" si="10"/>
        <v>0</v>
      </c>
      <c r="I99" s="100">
        <f t="shared" si="11"/>
        <v>0</v>
      </c>
      <c r="J99" s="153"/>
    </row>
    <row r="100" spans="1:10" x14ac:dyDescent="0.3">
      <c r="A100" s="42">
        <v>241</v>
      </c>
      <c r="B100" s="151" t="s">
        <v>273</v>
      </c>
      <c r="C100" s="232">
        <v>3.3333333333333335</v>
      </c>
      <c r="D100" s="155" t="s">
        <v>22</v>
      </c>
      <c r="E100" s="36"/>
      <c r="F100" s="152"/>
      <c r="G100" s="100">
        <f t="shared" si="9"/>
        <v>0</v>
      </c>
      <c r="H100" s="100">
        <f t="shared" si="10"/>
        <v>0</v>
      </c>
      <c r="I100" s="100">
        <f t="shared" si="11"/>
        <v>0</v>
      </c>
      <c r="J100" s="153"/>
    </row>
    <row r="101" spans="1:10" ht="23.45" customHeight="1" x14ac:dyDescent="0.3">
      <c r="A101" s="42">
        <v>242</v>
      </c>
      <c r="B101" s="151" t="s">
        <v>274</v>
      </c>
      <c r="C101" s="232">
        <v>16.666666666666668</v>
      </c>
      <c r="D101" s="155" t="s">
        <v>22</v>
      </c>
      <c r="E101" s="36"/>
      <c r="F101" s="152"/>
      <c r="G101" s="100">
        <f t="shared" si="9"/>
        <v>0</v>
      </c>
      <c r="H101" s="100">
        <f t="shared" si="10"/>
        <v>0</v>
      </c>
      <c r="I101" s="100">
        <f t="shared" si="11"/>
        <v>0</v>
      </c>
      <c r="J101" s="153"/>
    </row>
    <row r="102" spans="1:10" ht="25.9" customHeight="1" x14ac:dyDescent="0.3">
      <c r="A102" s="42">
        <v>243</v>
      </c>
      <c r="B102" s="151" t="s">
        <v>275</v>
      </c>
      <c r="C102" s="232">
        <v>16.666666666666668</v>
      </c>
      <c r="D102" s="155" t="s">
        <v>22</v>
      </c>
      <c r="E102" s="36"/>
      <c r="F102" s="152"/>
      <c r="G102" s="100">
        <f t="shared" si="9"/>
        <v>0</v>
      </c>
      <c r="H102" s="100">
        <f t="shared" si="10"/>
        <v>0</v>
      </c>
      <c r="I102" s="100">
        <f t="shared" si="11"/>
        <v>0</v>
      </c>
      <c r="J102" s="153"/>
    </row>
    <row r="103" spans="1:10" ht="54.75" customHeight="1" x14ac:dyDescent="0.3">
      <c r="A103" s="42">
        <v>244</v>
      </c>
      <c r="B103" s="151" t="s">
        <v>276</v>
      </c>
      <c r="C103" s="232">
        <v>30</v>
      </c>
      <c r="D103" s="155" t="s">
        <v>22</v>
      </c>
      <c r="E103" s="36"/>
      <c r="F103" s="152"/>
      <c r="G103" s="100">
        <f t="shared" si="9"/>
        <v>0</v>
      </c>
      <c r="H103" s="100">
        <f t="shared" si="10"/>
        <v>0</v>
      </c>
      <c r="I103" s="100">
        <f t="shared" si="11"/>
        <v>0</v>
      </c>
      <c r="J103" s="153"/>
    </row>
    <row r="104" spans="1:10" ht="63" customHeight="1" x14ac:dyDescent="0.3">
      <c r="A104" s="42">
        <v>245</v>
      </c>
      <c r="B104" s="151" t="s">
        <v>277</v>
      </c>
      <c r="C104" s="232">
        <v>16.666666666666668</v>
      </c>
      <c r="D104" s="155" t="s">
        <v>22</v>
      </c>
      <c r="E104" s="36"/>
      <c r="F104" s="152"/>
      <c r="G104" s="100">
        <f t="shared" si="9"/>
        <v>0</v>
      </c>
      <c r="H104" s="100">
        <f t="shared" si="10"/>
        <v>0</v>
      </c>
      <c r="I104" s="100">
        <f t="shared" si="11"/>
        <v>0</v>
      </c>
      <c r="J104" s="153"/>
    </row>
    <row r="105" spans="1:10" ht="25.15" customHeight="1" x14ac:dyDescent="0.3">
      <c r="A105" s="42">
        <v>246</v>
      </c>
      <c r="B105" s="151" t="s">
        <v>278</v>
      </c>
      <c r="C105" s="232">
        <v>6.666666666666667</v>
      </c>
      <c r="D105" s="155" t="s">
        <v>22</v>
      </c>
      <c r="E105" s="36"/>
      <c r="F105" s="152"/>
      <c r="G105" s="100">
        <f t="shared" si="9"/>
        <v>0</v>
      </c>
      <c r="H105" s="100">
        <f t="shared" si="10"/>
        <v>0</v>
      </c>
      <c r="I105" s="100">
        <f t="shared" si="11"/>
        <v>0</v>
      </c>
      <c r="J105" s="153"/>
    </row>
    <row r="106" spans="1:10" ht="27.6" customHeight="1" x14ac:dyDescent="0.3">
      <c r="A106" s="42">
        <v>247</v>
      </c>
      <c r="B106" s="151" t="s">
        <v>279</v>
      </c>
      <c r="C106" s="232">
        <v>8.3333333333333339</v>
      </c>
      <c r="D106" s="155" t="s">
        <v>22</v>
      </c>
      <c r="E106" s="36"/>
      <c r="F106" s="152"/>
      <c r="G106" s="100">
        <f t="shared" si="9"/>
        <v>0</v>
      </c>
      <c r="H106" s="100">
        <f t="shared" si="10"/>
        <v>0</v>
      </c>
      <c r="I106" s="100">
        <f t="shared" si="11"/>
        <v>0</v>
      </c>
      <c r="J106" s="153"/>
    </row>
    <row r="107" spans="1:10" x14ac:dyDescent="0.3">
      <c r="A107" s="42">
        <v>248</v>
      </c>
      <c r="B107" s="151" t="s">
        <v>280</v>
      </c>
      <c r="C107" s="232">
        <v>3.3333333333333335</v>
      </c>
      <c r="D107" s="155" t="s">
        <v>22</v>
      </c>
      <c r="E107" s="36"/>
      <c r="F107" s="152"/>
      <c r="G107" s="100">
        <f t="shared" si="9"/>
        <v>0</v>
      </c>
      <c r="H107" s="100">
        <f t="shared" si="10"/>
        <v>0</v>
      </c>
      <c r="I107" s="100">
        <f t="shared" si="11"/>
        <v>0</v>
      </c>
      <c r="J107" s="153"/>
    </row>
    <row r="108" spans="1:10" ht="76.5" customHeight="1" x14ac:dyDescent="0.3">
      <c r="A108" s="42">
        <v>249</v>
      </c>
      <c r="B108" s="151" t="s">
        <v>281</v>
      </c>
      <c r="C108" s="232">
        <v>16.666666666666668</v>
      </c>
      <c r="D108" s="155" t="s">
        <v>22</v>
      </c>
      <c r="E108" s="36"/>
      <c r="F108" s="152"/>
      <c r="G108" s="100">
        <f t="shared" si="9"/>
        <v>0</v>
      </c>
      <c r="H108" s="100">
        <f t="shared" si="10"/>
        <v>0</v>
      </c>
      <c r="I108" s="100">
        <f t="shared" si="11"/>
        <v>0</v>
      </c>
      <c r="J108" s="153"/>
    </row>
    <row r="109" spans="1:10" ht="31.9" customHeight="1" x14ac:dyDescent="0.3">
      <c r="A109" s="42">
        <v>250</v>
      </c>
      <c r="B109" s="151" t="s">
        <v>282</v>
      </c>
      <c r="C109" s="232">
        <v>3.3333333333333335</v>
      </c>
      <c r="D109" s="155" t="s">
        <v>22</v>
      </c>
      <c r="E109" s="36"/>
      <c r="F109" s="152"/>
      <c r="G109" s="100">
        <f t="shared" si="9"/>
        <v>0</v>
      </c>
      <c r="H109" s="100">
        <f t="shared" si="10"/>
        <v>0</v>
      </c>
      <c r="I109" s="100">
        <f t="shared" si="11"/>
        <v>0</v>
      </c>
      <c r="J109" s="153"/>
    </row>
    <row r="110" spans="1:10" ht="28.15" customHeight="1" x14ac:dyDescent="0.3">
      <c r="A110" s="42">
        <v>251</v>
      </c>
      <c r="B110" s="151" t="s">
        <v>283</v>
      </c>
      <c r="C110" s="232">
        <v>3.3333333333333335</v>
      </c>
      <c r="D110" s="155" t="s">
        <v>22</v>
      </c>
      <c r="E110" s="36"/>
      <c r="F110" s="152"/>
      <c r="G110" s="100">
        <f t="shared" si="9"/>
        <v>0</v>
      </c>
      <c r="H110" s="100">
        <f t="shared" si="10"/>
        <v>0</v>
      </c>
      <c r="I110" s="100">
        <f t="shared" si="11"/>
        <v>0</v>
      </c>
      <c r="J110" s="153"/>
    </row>
    <row r="111" spans="1:10" ht="68.45" customHeight="1" x14ac:dyDescent="0.3">
      <c r="A111" s="42">
        <v>252</v>
      </c>
      <c r="B111" s="151" t="s">
        <v>284</v>
      </c>
      <c r="C111" s="232">
        <v>10</v>
      </c>
      <c r="D111" s="155" t="s">
        <v>22</v>
      </c>
      <c r="E111" s="36"/>
      <c r="F111" s="152"/>
      <c r="G111" s="100">
        <f t="shared" si="9"/>
        <v>0</v>
      </c>
      <c r="H111" s="100">
        <f t="shared" si="10"/>
        <v>0</v>
      </c>
      <c r="I111" s="100">
        <f t="shared" si="11"/>
        <v>0</v>
      </c>
      <c r="J111" s="153"/>
    </row>
    <row r="112" spans="1:10" ht="76.5" customHeight="1" x14ac:dyDescent="0.3">
      <c r="A112" s="42">
        <v>253</v>
      </c>
      <c r="B112" s="151" t="s">
        <v>285</v>
      </c>
      <c r="C112" s="232">
        <v>33.333333333333336</v>
      </c>
      <c r="D112" s="155" t="s">
        <v>22</v>
      </c>
      <c r="E112" s="36"/>
      <c r="F112" s="152"/>
      <c r="G112" s="100">
        <f t="shared" si="9"/>
        <v>0</v>
      </c>
      <c r="H112" s="100">
        <f t="shared" si="10"/>
        <v>0</v>
      </c>
      <c r="I112" s="100">
        <f t="shared" si="11"/>
        <v>0</v>
      </c>
      <c r="J112" s="153"/>
    </row>
    <row r="113" spans="1:10" ht="24.6" customHeight="1" x14ac:dyDescent="0.3">
      <c r="A113" s="42">
        <v>254</v>
      </c>
      <c r="B113" s="151" t="s">
        <v>286</v>
      </c>
      <c r="C113" s="232">
        <v>3.3333333333333335</v>
      </c>
      <c r="D113" s="155" t="s">
        <v>22</v>
      </c>
      <c r="E113" s="36"/>
      <c r="F113" s="152"/>
      <c r="G113" s="100">
        <f t="shared" si="9"/>
        <v>0</v>
      </c>
      <c r="H113" s="100">
        <f t="shared" si="10"/>
        <v>0</v>
      </c>
      <c r="I113" s="100">
        <f t="shared" si="11"/>
        <v>0</v>
      </c>
      <c r="J113" s="153"/>
    </row>
    <row r="114" spans="1:10" ht="30" customHeight="1" x14ac:dyDescent="0.3">
      <c r="A114" s="42">
        <v>255</v>
      </c>
      <c r="B114" s="151" t="s">
        <v>287</v>
      </c>
      <c r="C114" s="232">
        <v>10</v>
      </c>
      <c r="D114" s="155" t="s">
        <v>22</v>
      </c>
      <c r="E114" s="36"/>
      <c r="F114" s="152"/>
      <c r="G114" s="100">
        <f t="shared" si="9"/>
        <v>0</v>
      </c>
      <c r="H114" s="100">
        <f t="shared" si="10"/>
        <v>0</v>
      </c>
      <c r="I114" s="100">
        <f t="shared" si="11"/>
        <v>0</v>
      </c>
      <c r="J114" s="153"/>
    </row>
    <row r="115" spans="1:10" ht="25.15" customHeight="1" x14ac:dyDescent="0.3">
      <c r="A115" s="42">
        <v>256</v>
      </c>
      <c r="B115" s="151" t="s">
        <v>288</v>
      </c>
      <c r="C115" s="232">
        <v>6.666666666666667</v>
      </c>
      <c r="D115" s="155" t="s">
        <v>22</v>
      </c>
      <c r="E115" s="36"/>
      <c r="F115" s="152"/>
      <c r="G115" s="100">
        <f t="shared" si="9"/>
        <v>0</v>
      </c>
      <c r="H115" s="100">
        <f t="shared" si="10"/>
        <v>0</v>
      </c>
      <c r="I115" s="100">
        <f t="shared" si="11"/>
        <v>0</v>
      </c>
      <c r="J115" s="153"/>
    </row>
    <row r="116" spans="1:10" ht="76.5" customHeight="1" x14ac:dyDescent="0.3">
      <c r="A116" s="42">
        <v>257</v>
      </c>
      <c r="B116" s="151" t="s">
        <v>289</v>
      </c>
      <c r="C116" s="232">
        <v>33.333333333333336</v>
      </c>
      <c r="D116" s="155" t="s">
        <v>22</v>
      </c>
      <c r="E116" s="36"/>
      <c r="F116" s="152"/>
      <c r="G116" s="100">
        <f t="shared" si="9"/>
        <v>0</v>
      </c>
      <c r="H116" s="100">
        <f t="shared" si="10"/>
        <v>0</v>
      </c>
      <c r="I116" s="100">
        <f t="shared" si="11"/>
        <v>0</v>
      </c>
      <c r="J116" s="153"/>
    </row>
    <row r="117" spans="1:10" ht="30" customHeight="1" x14ac:dyDescent="0.3">
      <c r="A117" s="42">
        <v>258</v>
      </c>
      <c r="B117" s="151" t="s">
        <v>290</v>
      </c>
      <c r="C117" s="232">
        <v>16.666666666666668</v>
      </c>
      <c r="D117" s="155" t="s">
        <v>22</v>
      </c>
      <c r="E117" s="36"/>
      <c r="F117" s="152"/>
      <c r="G117" s="100">
        <f t="shared" si="9"/>
        <v>0</v>
      </c>
      <c r="H117" s="100">
        <f t="shared" si="10"/>
        <v>0</v>
      </c>
      <c r="I117" s="100">
        <f t="shared" si="11"/>
        <v>0</v>
      </c>
      <c r="J117" s="153"/>
    </row>
    <row r="118" spans="1:10" ht="57.6" customHeight="1" x14ac:dyDescent="0.3">
      <c r="A118" s="42">
        <v>259</v>
      </c>
      <c r="B118" s="151" t="s">
        <v>780</v>
      </c>
      <c r="C118" s="232">
        <v>30</v>
      </c>
      <c r="D118" s="155" t="s">
        <v>22</v>
      </c>
      <c r="E118" s="36"/>
      <c r="F118" s="152"/>
      <c r="G118" s="100">
        <f t="shared" si="9"/>
        <v>0</v>
      </c>
      <c r="H118" s="100">
        <f t="shared" si="10"/>
        <v>0</v>
      </c>
      <c r="I118" s="100">
        <f t="shared" si="11"/>
        <v>0</v>
      </c>
      <c r="J118" s="153"/>
    </row>
    <row r="119" spans="1:10" ht="69" customHeight="1" x14ac:dyDescent="0.3">
      <c r="A119" s="42">
        <v>260</v>
      </c>
      <c r="B119" s="151" t="s">
        <v>291</v>
      </c>
      <c r="C119" s="232">
        <v>30</v>
      </c>
      <c r="D119" s="155" t="s">
        <v>22</v>
      </c>
      <c r="E119" s="36"/>
      <c r="F119" s="152"/>
      <c r="G119" s="100">
        <f t="shared" si="9"/>
        <v>0</v>
      </c>
      <c r="H119" s="100">
        <f t="shared" si="10"/>
        <v>0</v>
      </c>
      <c r="I119" s="100">
        <f t="shared" si="11"/>
        <v>0</v>
      </c>
      <c r="J119" s="153"/>
    </row>
    <row r="120" spans="1:10" x14ac:dyDescent="0.3">
      <c r="A120" s="42"/>
      <c r="B120" s="156" t="s">
        <v>292</v>
      </c>
      <c r="C120" s="46"/>
      <c r="D120" s="36" t="s">
        <v>44</v>
      </c>
      <c r="E120" s="36" t="s">
        <v>44</v>
      </c>
      <c r="F120" s="36" t="s">
        <v>44</v>
      </c>
      <c r="G120" s="36">
        <f>SUM(G96:G119)</f>
        <v>0</v>
      </c>
      <c r="H120" s="36">
        <f>SUM(H96:H119)</f>
        <v>0</v>
      </c>
      <c r="I120" s="36">
        <f>SUM(I96:I119)</f>
        <v>0</v>
      </c>
      <c r="J120" s="157">
        <f>SUM(J96:J119)</f>
        <v>0</v>
      </c>
    </row>
    <row r="121" spans="1:10" x14ac:dyDescent="0.3">
      <c r="A121" s="42"/>
      <c r="B121" s="215" t="s">
        <v>782</v>
      </c>
      <c r="C121" s="158"/>
      <c r="D121" s="158"/>
      <c r="E121" s="158"/>
      <c r="F121" s="158"/>
      <c r="G121" s="158"/>
      <c r="H121" s="158"/>
      <c r="I121" s="158"/>
      <c r="J121" s="159"/>
    </row>
    <row r="122" spans="1:10" x14ac:dyDescent="0.3">
      <c r="A122" s="42">
        <v>261</v>
      </c>
      <c r="B122" s="151" t="s">
        <v>293</v>
      </c>
      <c r="C122" s="154">
        <v>1330</v>
      </c>
      <c r="D122" s="160" t="s">
        <v>22</v>
      </c>
      <c r="E122" s="36" t="s">
        <v>44</v>
      </c>
      <c r="F122" s="161"/>
      <c r="G122" s="100">
        <f>C122*ROUND(F122,4)</f>
        <v>0</v>
      </c>
      <c r="H122" s="100">
        <f>G122*0.095</f>
        <v>0</v>
      </c>
      <c r="I122" s="100">
        <f>+G122+H122</f>
        <v>0</v>
      </c>
      <c r="J122" s="77" t="s">
        <v>44</v>
      </c>
    </row>
    <row r="123" spans="1:10" x14ac:dyDescent="0.3">
      <c r="A123" s="42">
        <v>262</v>
      </c>
      <c r="B123" s="151" t="s">
        <v>294</v>
      </c>
      <c r="C123" s="154">
        <v>1000</v>
      </c>
      <c r="D123" s="160" t="s">
        <v>22</v>
      </c>
      <c r="E123" s="36" t="s">
        <v>44</v>
      </c>
      <c r="F123" s="161"/>
      <c r="G123" s="100">
        <f>C123*ROUND(F123,4)</f>
        <v>0</v>
      </c>
      <c r="H123" s="100">
        <f>G123*0.095</f>
        <v>0</v>
      </c>
      <c r="I123" s="100">
        <f>+G123+H123</f>
        <v>0</v>
      </c>
      <c r="J123" s="77" t="s">
        <v>44</v>
      </c>
    </row>
    <row r="124" spans="1:10" x14ac:dyDescent="0.3">
      <c r="A124" s="42"/>
      <c r="B124" s="156" t="s">
        <v>295</v>
      </c>
      <c r="C124" s="46"/>
      <c r="D124" s="36"/>
      <c r="E124" s="36"/>
      <c r="F124" s="36"/>
      <c r="G124" s="36">
        <f>SUM(G122:G123)</f>
        <v>0</v>
      </c>
      <c r="H124" s="36">
        <f>SUM(H122:H123)</f>
        <v>0</v>
      </c>
      <c r="I124" s="36">
        <f>SUM(I122:I123)</f>
        <v>0</v>
      </c>
      <c r="J124" s="214">
        <f>SUM(J122:J123)</f>
        <v>0</v>
      </c>
    </row>
    <row r="125" spans="1:10" ht="14.65" customHeight="1" x14ac:dyDescent="0.3">
      <c r="A125" s="42"/>
      <c r="B125" s="162" t="s">
        <v>783</v>
      </c>
      <c r="C125" s="162"/>
      <c r="D125" s="162"/>
      <c r="E125" s="162"/>
      <c r="F125" s="162"/>
      <c r="G125" s="162"/>
      <c r="H125" s="162"/>
      <c r="I125" s="162"/>
      <c r="J125" s="162"/>
    </row>
    <row r="126" spans="1:10" ht="30" customHeight="1" x14ac:dyDescent="0.3">
      <c r="A126" s="42">
        <v>263</v>
      </c>
      <c r="B126" s="163" t="s">
        <v>296</v>
      </c>
      <c r="C126" s="154">
        <v>8300</v>
      </c>
      <c r="D126" s="160" t="s">
        <v>22</v>
      </c>
      <c r="E126" s="36"/>
      <c r="F126" s="36"/>
      <c r="G126" s="100">
        <f>C126*ROUND(F126,4)</f>
        <v>0</v>
      </c>
      <c r="H126" s="100">
        <f>G126*0.095</f>
        <v>0</v>
      </c>
      <c r="I126" s="100">
        <f>+G126+H126</f>
        <v>0</v>
      </c>
      <c r="J126" s="77" t="s">
        <v>44</v>
      </c>
    </row>
    <row r="127" spans="1:10" x14ac:dyDescent="0.3">
      <c r="A127" s="42"/>
      <c r="B127" s="156" t="s">
        <v>297</v>
      </c>
      <c r="C127" s="46"/>
      <c r="D127" s="36"/>
      <c r="E127" s="36"/>
      <c r="F127" s="36"/>
      <c r="G127" s="36">
        <f>SUM(G126:G126)</f>
        <v>0</v>
      </c>
      <c r="H127" s="36">
        <f>SUM(H126:H126)</f>
        <v>0</v>
      </c>
      <c r="I127" s="36">
        <f>SUM(I126:I126)</f>
        <v>0</v>
      </c>
      <c r="J127" s="214">
        <f>SUM(J126:J126)</f>
        <v>0</v>
      </c>
    </row>
    <row r="128" spans="1:10" ht="13.9" customHeight="1" x14ac:dyDescent="0.3">
      <c r="A128" s="42"/>
      <c r="B128" s="146" t="s">
        <v>784</v>
      </c>
      <c r="C128" s="146"/>
      <c r="D128" s="146"/>
      <c r="E128" s="146"/>
      <c r="F128" s="146"/>
      <c r="G128" s="146"/>
      <c r="H128" s="146"/>
      <c r="I128" s="146"/>
      <c r="J128" s="146"/>
    </row>
    <row r="129" spans="1:10" ht="30" x14ac:dyDescent="0.3">
      <c r="A129" s="42">
        <v>264</v>
      </c>
      <c r="B129" s="163" t="s">
        <v>792</v>
      </c>
      <c r="C129" s="154">
        <v>2667</v>
      </c>
      <c r="D129" s="160" t="s">
        <v>22</v>
      </c>
      <c r="E129" s="36"/>
      <c r="F129" s="36"/>
      <c r="G129" s="100">
        <f>C129*ROUND(F129,4)</f>
        <v>0</v>
      </c>
      <c r="H129" s="100">
        <f>G129*0.095</f>
        <v>0</v>
      </c>
      <c r="I129" s="100">
        <f>+G129+H129</f>
        <v>0</v>
      </c>
      <c r="J129" s="157" t="s">
        <v>44</v>
      </c>
    </row>
    <row r="130" spans="1:10" x14ac:dyDescent="0.3">
      <c r="A130" s="42"/>
      <c r="B130" s="156" t="s">
        <v>298</v>
      </c>
      <c r="C130" s="46"/>
      <c r="D130" s="36"/>
      <c r="E130" s="36"/>
      <c r="F130" s="36"/>
      <c r="G130" s="36">
        <f>SUM(G129)</f>
        <v>0</v>
      </c>
      <c r="H130" s="36">
        <f>SUM(H129)</f>
        <v>0</v>
      </c>
      <c r="I130" s="36">
        <f>SUM(I129)</f>
        <v>0</v>
      </c>
      <c r="J130" s="157">
        <f>SUM(J129)</f>
        <v>0</v>
      </c>
    </row>
    <row r="131" spans="1:10" ht="13.9" customHeight="1" x14ac:dyDescent="0.3">
      <c r="A131" s="42"/>
      <c r="B131" s="226" t="s">
        <v>785</v>
      </c>
      <c r="C131" s="227"/>
      <c r="D131" s="227"/>
      <c r="E131" s="227"/>
      <c r="F131" s="227"/>
      <c r="G131" s="227"/>
      <c r="H131" s="227"/>
      <c r="I131" s="227"/>
      <c r="J131" s="227"/>
    </row>
    <row r="132" spans="1:10" ht="30" customHeight="1" x14ac:dyDescent="0.3">
      <c r="A132" s="42">
        <v>265</v>
      </c>
      <c r="B132" s="163" t="s">
        <v>621</v>
      </c>
      <c r="C132" s="154">
        <v>84</v>
      </c>
      <c r="D132" s="160" t="s">
        <v>22</v>
      </c>
      <c r="E132" s="36"/>
      <c r="F132" s="36"/>
      <c r="G132" s="100">
        <f t="shared" ref="G132:G143" si="12">C132*ROUND(F132,4)</f>
        <v>0</v>
      </c>
      <c r="H132" s="100">
        <f t="shared" ref="H132:H143" si="13">G132*0.095</f>
        <v>0</v>
      </c>
      <c r="I132" s="100">
        <f t="shared" ref="I132:I143" si="14">+G132+H132</f>
        <v>0</v>
      </c>
      <c r="J132" s="157" t="s">
        <v>44</v>
      </c>
    </row>
    <row r="133" spans="1:10" ht="30" customHeight="1" x14ac:dyDescent="0.3">
      <c r="A133" s="42">
        <v>266</v>
      </c>
      <c r="B133" s="163" t="s">
        <v>622</v>
      </c>
      <c r="C133" s="154">
        <v>17</v>
      </c>
      <c r="D133" s="160" t="s">
        <v>22</v>
      </c>
      <c r="E133" s="36"/>
      <c r="F133" s="36"/>
      <c r="G133" s="100">
        <f t="shared" si="12"/>
        <v>0</v>
      </c>
      <c r="H133" s="100">
        <f t="shared" si="13"/>
        <v>0</v>
      </c>
      <c r="I133" s="100">
        <f t="shared" si="14"/>
        <v>0</v>
      </c>
      <c r="J133" s="157" t="s">
        <v>44</v>
      </c>
    </row>
    <row r="134" spans="1:10" ht="30" customHeight="1" x14ac:dyDescent="0.3">
      <c r="A134" s="42">
        <v>267</v>
      </c>
      <c r="B134" s="163" t="s">
        <v>623</v>
      </c>
      <c r="C134" s="154">
        <v>200</v>
      </c>
      <c r="D134" s="160" t="s">
        <v>22</v>
      </c>
      <c r="E134" s="36"/>
      <c r="F134" s="36"/>
      <c r="G134" s="100">
        <f t="shared" si="12"/>
        <v>0</v>
      </c>
      <c r="H134" s="100">
        <f t="shared" si="13"/>
        <v>0</v>
      </c>
      <c r="I134" s="100">
        <f t="shared" si="14"/>
        <v>0</v>
      </c>
      <c r="J134" s="157" t="s">
        <v>44</v>
      </c>
    </row>
    <row r="135" spans="1:10" ht="30" customHeight="1" x14ac:dyDescent="0.3">
      <c r="A135" s="42">
        <v>268</v>
      </c>
      <c r="B135" s="163" t="s">
        <v>624</v>
      </c>
      <c r="C135" s="154">
        <v>100</v>
      </c>
      <c r="D135" s="160" t="s">
        <v>22</v>
      </c>
      <c r="E135" s="36"/>
      <c r="F135" s="36"/>
      <c r="G135" s="100">
        <f t="shared" si="12"/>
        <v>0</v>
      </c>
      <c r="H135" s="100">
        <f t="shared" si="13"/>
        <v>0</v>
      </c>
      <c r="I135" s="100">
        <f t="shared" si="14"/>
        <v>0</v>
      </c>
      <c r="J135" s="157" t="s">
        <v>44</v>
      </c>
    </row>
    <row r="136" spans="1:10" ht="30" x14ac:dyDescent="0.3">
      <c r="A136" s="42">
        <v>269</v>
      </c>
      <c r="B136" s="163" t="s">
        <v>625</v>
      </c>
      <c r="C136" s="154">
        <v>33</v>
      </c>
      <c r="D136" s="160" t="s">
        <v>22</v>
      </c>
      <c r="E136" s="36"/>
      <c r="F136" s="36"/>
      <c r="G136" s="100">
        <f t="shared" si="12"/>
        <v>0</v>
      </c>
      <c r="H136" s="100">
        <f t="shared" si="13"/>
        <v>0</v>
      </c>
      <c r="I136" s="100">
        <f t="shared" si="14"/>
        <v>0</v>
      </c>
      <c r="J136" s="157" t="s">
        <v>44</v>
      </c>
    </row>
    <row r="137" spans="1:10" ht="30" customHeight="1" x14ac:dyDescent="0.3">
      <c r="A137" s="42">
        <v>270</v>
      </c>
      <c r="B137" s="163" t="s">
        <v>626</v>
      </c>
      <c r="C137" s="154">
        <v>17</v>
      </c>
      <c r="D137" s="160" t="s">
        <v>22</v>
      </c>
      <c r="E137" s="36"/>
      <c r="F137" s="36"/>
      <c r="G137" s="100">
        <f t="shared" si="12"/>
        <v>0</v>
      </c>
      <c r="H137" s="100">
        <f t="shared" si="13"/>
        <v>0</v>
      </c>
      <c r="I137" s="100">
        <f t="shared" si="14"/>
        <v>0</v>
      </c>
      <c r="J137" s="157" t="s">
        <v>44</v>
      </c>
    </row>
    <row r="138" spans="1:10" ht="30" customHeight="1" x14ac:dyDescent="0.3">
      <c r="A138" s="42">
        <v>271</v>
      </c>
      <c r="B138" s="163" t="s">
        <v>627</v>
      </c>
      <c r="C138" s="154">
        <v>400</v>
      </c>
      <c r="D138" s="160" t="s">
        <v>22</v>
      </c>
      <c r="E138" s="36"/>
      <c r="F138" s="36"/>
      <c r="G138" s="100">
        <f t="shared" si="12"/>
        <v>0</v>
      </c>
      <c r="H138" s="100">
        <f t="shared" si="13"/>
        <v>0</v>
      </c>
      <c r="I138" s="100">
        <f t="shared" si="14"/>
        <v>0</v>
      </c>
      <c r="J138" s="157" t="s">
        <v>44</v>
      </c>
    </row>
    <row r="139" spans="1:10" ht="30" customHeight="1" x14ac:dyDescent="0.3">
      <c r="A139" s="42">
        <v>272</v>
      </c>
      <c r="B139" s="163" t="s">
        <v>628</v>
      </c>
      <c r="C139" s="154">
        <v>30</v>
      </c>
      <c r="D139" s="160" t="s">
        <v>22</v>
      </c>
      <c r="E139" s="36"/>
      <c r="F139" s="36"/>
      <c r="G139" s="100">
        <f t="shared" si="12"/>
        <v>0</v>
      </c>
      <c r="H139" s="100">
        <f t="shared" si="13"/>
        <v>0</v>
      </c>
      <c r="I139" s="100">
        <f t="shared" si="14"/>
        <v>0</v>
      </c>
      <c r="J139" s="157" t="s">
        <v>44</v>
      </c>
    </row>
    <row r="140" spans="1:10" ht="30" customHeight="1" x14ac:dyDescent="0.3">
      <c r="A140" s="42">
        <v>273</v>
      </c>
      <c r="B140" s="163" t="s">
        <v>629</v>
      </c>
      <c r="C140" s="154">
        <v>60</v>
      </c>
      <c r="D140" s="160" t="s">
        <v>22</v>
      </c>
      <c r="E140" s="36"/>
      <c r="F140" s="36"/>
      <c r="G140" s="100">
        <f t="shared" si="12"/>
        <v>0</v>
      </c>
      <c r="H140" s="100">
        <f t="shared" si="13"/>
        <v>0</v>
      </c>
      <c r="I140" s="100">
        <f t="shared" si="14"/>
        <v>0</v>
      </c>
      <c r="J140" s="157" t="s">
        <v>44</v>
      </c>
    </row>
    <row r="141" spans="1:10" ht="30" customHeight="1" x14ac:dyDescent="0.3">
      <c r="A141" s="42">
        <v>274</v>
      </c>
      <c r="B141" s="163" t="s">
        <v>630</v>
      </c>
      <c r="C141" s="154">
        <v>100</v>
      </c>
      <c r="D141" s="160" t="s">
        <v>22</v>
      </c>
      <c r="E141" s="36"/>
      <c r="F141" s="36"/>
      <c r="G141" s="100">
        <f t="shared" si="12"/>
        <v>0</v>
      </c>
      <c r="H141" s="100">
        <f t="shared" si="13"/>
        <v>0</v>
      </c>
      <c r="I141" s="100">
        <f t="shared" si="14"/>
        <v>0</v>
      </c>
      <c r="J141" s="157" t="s">
        <v>44</v>
      </c>
    </row>
    <row r="142" spans="1:10" ht="30" customHeight="1" x14ac:dyDescent="0.3">
      <c r="A142" s="42">
        <v>275</v>
      </c>
      <c r="B142" s="163" t="s">
        <v>631</v>
      </c>
      <c r="C142" s="154">
        <v>1133</v>
      </c>
      <c r="D142" s="160" t="s">
        <v>22</v>
      </c>
      <c r="E142" s="36"/>
      <c r="F142" s="36"/>
      <c r="G142" s="100">
        <f t="shared" si="12"/>
        <v>0</v>
      </c>
      <c r="H142" s="100">
        <f t="shared" si="13"/>
        <v>0</v>
      </c>
      <c r="I142" s="100">
        <f t="shared" si="14"/>
        <v>0</v>
      </c>
      <c r="J142" s="157" t="s">
        <v>44</v>
      </c>
    </row>
    <row r="143" spans="1:10" ht="30" customHeight="1" x14ac:dyDescent="0.3">
      <c r="A143" s="42">
        <v>276</v>
      </c>
      <c r="B143" s="163" t="s">
        <v>632</v>
      </c>
      <c r="C143" s="154">
        <v>400</v>
      </c>
      <c r="D143" s="160" t="s">
        <v>22</v>
      </c>
      <c r="E143" s="36"/>
      <c r="F143" s="36"/>
      <c r="G143" s="100">
        <f t="shared" si="12"/>
        <v>0</v>
      </c>
      <c r="H143" s="100">
        <f t="shared" si="13"/>
        <v>0</v>
      </c>
      <c r="I143" s="100">
        <f t="shared" si="14"/>
        <v>0</v>
      </c>
      <c r="J143" s="157" t="s">
        <v>44</v>
      </c>
    </row>
    <row r="144" spans="1:10" x14ac:dyDescent="0.3">
      <c r="A144" s="42"/>
      <c r="B144" s="156" t="s">
        <v>299</v>
      </c>
      <c r="C144" s="46"/>
      <c r="D144" s="36"/>
      <c r="E144" s="36"/>
      <c r="F144" s="36"/>
      <c r="G144" s="36">
        <f>SUM(G132:G143)</f>
        <v>0</v>
      </c>
      <c r="H144" s="36">
        <f>SUM(H132:H143)</f>
        <v>0</v>
      </c>
      <c r="I144" s="36">
        <f>SUM(I132:I143)</f>
        <v>0</v>
      </c>
      <c r="J144" s="157">
        <f>SUM(J135:J143)</f>
        <v>0</v>
      </c>
    </row>
    <row r="145" spans="1:15" x14ac:dyDescent="0.3">
      <c r="A145" s="111"/>
    </row>
    <row r="146" spans="1:15" s="61" customFormat="1" ht="15" customHeight="1" x14ac:dyDescent="0.2">
      <c r="A146" s="59" t="s">
        <v>67</v>
      </c>
      <c r="B146" s="59"/>
      <c r="C146" s="59"/>
      <c r="D146" s="59"/>
      <c r="E146" s="59"/>
      <c r="F146" s="59"/>
      <c r="G146" s="59"/>
      <c r="H146" s="59"/>
      <c r="I146" s="59"/>
    </row>
    <row r="147" spans="1:15" s="61" customFormat="1" ht="23.25" customHeight="1" x14ac:dyDescent="0.2">
      <c r="A147" s="63" t="s">
        <v>68</v>
      </c>
      <c r="B147" s="63"/>
      <c r="C147" s="63"/>
      <c r="D147" s="63"/>
      <c r="E147" s="63"/>
      <c r="F147" s="63"/>
      <c r="G147" s="63"/>
      <c r="H147" s="63"/>
      <c r="I147" s="63"/>
    </row>
    <row r="148" spans="1:15" s="87" customFormat="1" ht="12.75" customHeight="1" x14ac:dyDescent="0.2">
      <c r="A148" s="63" t="s">
        <v>69</v>
      </c>
    </row>
    <row r="149" spans="1:15" s="87" customFormat="1" ht="24.75" customHeight="1" x14ac:dyDescent="0.2">
      <c r="A149" s="164" t="s">
        <v>96</v>
      </c>
      <c r="B149" s="165"/>
      <c r="C149" s="165"/>
      <c r="D149" s="165"/>
      <c r="E149" s="165"/>
      <c r="F149" s="165"/>
      <c r="G149" s="165"/>
      <c r="H149" s="165"/>
      <c r="I149" s="165"/>
    </row>
    <row r="150" spans="1:15" s="63" customFormat="1" ht="19.5" customHeight="1" x14ac:dyDescent="0.2">
      <c r="A150" s="63" t="s">
        <v>300</v>
      </c>
    </row>
    <row r="151" spans="1:15" s="90" customFormat="1" ht="15" customHeight="1" x14ac:dyDescent="0.2">
      <c r="A151" s="63" t="s">
        <v>72</v>
      </c>
    </row>
    <row r="152" spans="1:15" s="90" customFormat="1" ht="15" customHeight="1" x14ac:dyDescent="0.2">
      <c r="A152" s="63" t="s">
        <v>73</v>
      </c>
    </row>
    <row r="153" spans="1:15" s="90" customFormat="1" ht="13.15" customHeight="1" x14ac:dyDescent="0.2">
      <c r="A153" s="63" t="s">
        <v>74</v>
      </c>
    </row>
    <row r="154" spans="1:15" s="90" customFormat="1" ht="48.75" customHeight="1" x14ac:dyDescent="0.2">
      <c r="A154" s="63" t="s">
        <v>301</v>
      </c>
      <c r="B154" s="63"/>
      <c r="C154" s="63"/>
      <c r="D154" s="63"/>
      <c r="E154" s="63"/>
      <c r="F154" s="63"/>
      <c r="G154" s="63"/>
      <c r="H154" s="63"/>
      <c r="I154" s="63"/>
    </row>
    <row r="155" spans="1:15" s="87" customFormat="1" ht="12.75" customHeight="1" x14ac:dyDescent="0.2">
      <c r="A155" s="63"/>
      <c r="B155" s="63"/>
      <c r="C155" s="63"/>
      <c r="D155" s="63"/>
      <c r="E155" s="63"/>
      <c r="F155" s="63"/>
      <c r="G155" s="63"/>
      <c r="H155" s="63"/>
      <c r="I155" s="63"/>
    </row>
    <row r="156" spans="1:15" s="87" customFormat="1" ht="12.75" customHeight="1" x14ac:dyDescent="0.2">
      <c r="A156" s="61"/>
      <c r="B156" s="166"/>
      <c r="C156" s="61"/>
      <c r="D156" s="61"/>
      <c r="E156" s="61"/>
      <c r="F156" s="61"/>
      <c r="G156" s="61"/>
      <c r="H156" s="61"/>
      <c r="I156" s="61"/>
    </row>
    <row r="157" spans="1:15" x14ac:dyDescent="0.3">
      <c r="A157" s="72"/>
      <c r="B157" s="72"/>
      <c r="C157" s="72"/>
      <c r="D157" s="72"/>
      <c r="E157" s="72"/>
      <c r="F157" s="72"/>
      <c r="G157" s="72"/>
      <c r="H157" s="72"/>
      <c r="I157" s="72"/>
      <c r="J157" s="72"/>
    </row>
    <row r="158" spans="1:15" x14ac:dyDescent="0.3">
      <c r="A158" s="221"/>
      <c r="B158" s="222"/>
      <c r="C158" s="222"/>
      <c r="D158" s="222"/>
      <c r="E158" s="222"/>
      <c r="F158" s="222"/>
      <c r="G158" s="222"/>
      <c r="H158" s="222"/>
      <c r="I158" s="222"/>
      <c r="J158" s="222"/>
      <c r="K158" s="222"/>
      <c r="L158" s="222"/>
      <c r="M158" s="222"/>
      <c r="N158" s="222"/>
      <c r="O158" s="222"/>
    </row>
    <row r="159" spans="1:15" x14ac:dyDescent="0.3">
      <c r="A159" s="72"/>
      <c r="B159" s="72"/>
      <c r="C159" s="72"/>
      <c r="D159" s="72"/>
      <c r="E159" s="72"/>
      <c r="F159" s="72"/>
      <c r="G159" s="72"/>
      <c r="H159" s="72"/>
      <c r="I159" s="72"/>
      <c r="J159" s="72"/>
    </row>
    <row r="160" spans="1:15" x14ac:dyDescent="0.3">
      <c r="A160" s="72"/>
      <c r="B160" s="72"/>
      <c r="C160" s="72"/>
      <c r="D160" s="72"/>
      <c r="E160" s="72"/>
      <c r="F160" s="72"/>
      <c r="G160" s="72"/>
      <c r="H160" s="72"/>
      <c r="I160" s="72"/>
      <c r="J160" s="72"/>
    </row>
    <row r="161" spans="1:10" s="118" customFormat="1" ht="12.75" customHeight="1" x14ac:dyDescent="0.2">
      <c r="A161" s="139"/>
      <c r="B161" s="139"/>
      <c r="C161" s="140"/>
      <c r="D161" s="116"/>
      <c r="E161" s="117"/>
      <c r="F161" s="141"/>
      <c r="G161" s="117"/>
      <c r="H161" s="117"/>
      <c r="I161" s="117"/>
      <c r="J161" s="117"/>
    </row>
    <row r="162" spans="1:10" s="118" customFormat="1" x14ac:dyDescent="0.3">
      <c r="A162" s="111"/>
      <c r="B162" s="7"/>
      <c r="C162" s="6"/>
      <c r="D162" s="6"/>
      <c r="E162" s="6"/>
      <c r="F162" s="6"/>
      <c r="G162" s="6"/>
      <c r="H162" s="6"/>
      <c r="I162" s="6"/>
      <c r="J162" s="6"/>
    </row>
    <row r="163" spans="1:10" s="118" customFormat="1" x14ac:dyDescent="0.3">
      <c r="A163" s="111"/>
      <c r="B163" s="7"/>
      <c r="C163" s="6"/>
      <c r="D163" s="6"/>
      <c r="E163" s="6"/>
      <c r="F163" s="6"/>
      <c r="G163" s="6"/>
      <c r="H163" s="6"/>
      <c r="I163" s="6"/>
      <c r="J163" s="6"/>
    </row>
    <row r="164" spans="1:10" s="118" customFormat="1" x14ac:dyDescent="0.3">
      <c r="A164" s="111"/>
      <c r="B164" s="7"/>
      <c r="C164" s="6"/>
      <c r="D164" s="6"/>
      <c r="E164" s="6"/>
      <c r="F164" s="6"/>
      <c r="G164" s="6"/>
      <c r="H164" s="6"/>
      <c r="I164" s="6"/>
      <c r="J164" s="6"/>
    </row>
    <row r="165" spans="1:10" s="118" customFormat="1" x14ac:dyDescent="0.3">
      <c r="A165" s="111"/>
      <c r="B165" s="7"/>
      <c r="C165" s="6"/>
      <c r="D165" s="6"/>
      <c r="E165" s="6"/>
      <c r="F165" s="6"/>
      <c r="G165" s="6"/>
      <c r="H165" s="6"/>
      <c r="I165" s="6"/>
      <c r="J165" s="6"/>
    </row>
    <row r="166" spans="1:10" s="118" customFormat="1" x14ac:dyDescent="0.3">
      <c r="A166" s="111"/>
      <c r="B166" s="73"/>
      <c r="C166" s="6"/>
      <c r="D166" s="6"/>
      <c r="E166" s="6"/>
      <c r="F166" s="6"/>
      <c r="G166" s="6"/>
      <c r="H166" s="6"/>
      <c r="I166" s="6"/>
      <c r="J166" s="6"/>
    </row>
    <row r="167" spans="1:10" s="118" customFormat="1" x14ac:dyDescent="0.3">
      <c r="A167" s="111"/>
      <c r="B167" s="73"/>
      <c r="C167" s="73"/>
      <c r="D167" s="73"/>
      <c r="E167" s="73"/>
      <c r="F167" s="73"/>
      <c r="G167" s="73"/>
      <c r="H167" s="73"/>
      <c r="I167" s="73"/>
      <c r="J167" s="6"/>
    </row>
    <row r="168" spans="1:10" s="118" customFormat="1" x14ac:dyDescent="0.3">
      <c r="A168" s="111"/>
      <c r="B168" s="167"/>
      <c r="C168" s="8"/>
      <c r="D168" s="9"/>
      <c r="E168" s="6"/>
      <c r="F168" s="6"/>
      <c r="G168" s="6"/>
      <c r="H168" s="6"/>
      <c r="I168" s="6"/>
      <c r="J168" s="6"/>
    </row>
    <row r="169" spans="1:10" s="118" customFormat="1" ht="38.25" customHeight="1" x14ac:dyDescent="0.3">
      <c r="A169" s="111"/>
      <c r="B169" s="150"/>
      <c r="C169" s="8"/>
      <c r="D169" s="9"/>
      <c r="E169" s="10"/>
      <c r="F169" s="10"/>
      <c r="G169" s="10"/>
      <c r="H169" s="10"/>
      <c r="I169" s="10"/>
      <c r="J169" s="6"/>
    </row>
    <row r="170" spans="1:10" s="118" customFormat="1" ht="38.25" customHeight="1" x14ac:dyDescent="0.3">
      <c r="A170" s="6"/>
      <c r="B170" s="7"/>
      <c r="C170" s="6"/>
      <c r="D170" s="6"/>
      <c r="E170" s="6"/>
      <c r="F170" s="6"/>
      <c r="G170" s="6"/>
      <c r="H170" s="6"/>
      <c r="I170" s="6"/>
      <c r="J170" s="6"/>
    </row>
    <row r="171" spans="1:10" s="118" customFormat="1" x14ac:dyDescent="0.3">
      <c r="A171" s="6"/>
      <c r="B171" s="7"/>
      <c r="C171" s="6"/>
      <c r="D171" s="6"/>
      <c r="E171" s="6"/>
      <c r="F171" s="6"/>
      <c r="G171" s="6"/>
      <c r="H171" s="6"/>
      <c r="I171" s="6"/>
      <c r="J171" s="6"/>
    </row>
    <row r="172" spans="1:10" x14ac:dyDescent="0.3">
      <c r="B172" s="7"/>
    </row>
  </sheetData>
  <mergeCells count="2">
    <mergeCell ref="A158:O158"/>
    <mergeCell ref="B131:J131"/>
  </mergeCells>
  <dataValidations count="1">
    <dataValidation operator="equal" allowBlank="1" showInputMessage="1" showErrorMessage="1" sqref="J88:J121 J124:J125 J127:J130 J132:J144" xr:uid="{00000000-0002-0000-0700-000000000000}"/>
  </dataValidations>
  <pageMargins left="0.70866141732283472" right="0.70866141732283472" top="0.74803149606299213" bottom="0.74803149606299213" header="0.31496062992125978" footer="0.31496062992125978"/>
  <pageSetup paperSize="9" scale="74" orientation="landscape" r:id="rId1"/>
  <rowBreaks count="3" manualBreakCount="3">
    <brk id="11" max="9" man="1"/>
    <brk id="20" max="9" man="1"/>
    <brk id="88"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O87"/>
  <sheetViews>
    <sheetView zoomScaleNormal="100" zoomScaleSheetLayoutView="100" workbookViewId="0">
      <pane ySplit="6" topLeftCell="A50" activePane="bottomLeft" state="frozen"/>
      <selection pane="bottomLeft" activeCell="S1" sqref="S1:V1048576"/>
    </sheetView>
  </sheetViews>
  <sheetFormatPr defaultColWidth="9.28515625" defaultRowHeight="16.5" x14ac:dyDescent="0.3"/>
  <cols>
    <col min="1" max="1" width="4.7109375" style="11" customWidth="1"/>
    <col min="2" max="2" width="35.5703125" style="11" customWidth="1"/>
    <col min="3" max="3" width="9" style="177" customWidth="1"/>
    <col min="4" max="4" width="8.28515625" style="177" customWidth="1"/>
    <col min="5" max="5" width="15.7109375" style="11" customWidth="1"/>
    <col min="6" max="6" width="13" style="11" customWidth="1"/>
    <col min="7" max="7" width="10.7109375" style="11" customWidth="1"/>
    <col min="8" max="8" width="9.5703125" style="11" customWidth="1"/>
    <col min="9" max="9" width="13.28515625" style="11" customWidth="1"/>
    <col min="10" max="10" width="14.85546875" style="11" customWidth="1"/>
    <col min="11" max="11" width="9.28515625" style="11" customWidth="1"/>
    <col min="12" max="12" width="9.28515625" style="6" customWidth="1"/>
    <col min="13" max="13" width="9.28515625" style="6"/>
    <col min="14" max="15" width="9.28515625" style="6" customWidth="1"/>
    <col min="16" max="16" width="9.28515625" style="11" customWidth="1"/>
    <col min="17" max="16384" width="9.28515625" style="11"/>
  </cols>
  <sheetData>
    <row r="1" spans="1:15" s="6" customFormat="1" x14ac:dyDescent="0.3">
      <c r="A1" s="6" t="s">
        <v>0</v>
      </c>
      <c r="B1" s="7"/>
      <c r="C1" s="168"/>
      <c r="D1" s="169"/>
      <c r="E1" s="10" t="s">
        <v>1</v>
      </c>
      <c r="L1" s="11"/>
    </row>
    <row r="2" spans="1:15" x14ac:dyDescent="0.3">
      <c r="A2" s="6"/>
      <c r="B2" s="150"/>
      <c r="C2" s="169"/>
      <c r="D2" s="169"/>
      <c r="E2" s="6"/>
      <c r="F2" s="6"/>
      <c r="G2" s="6"/>
      <c r="H2" s="6"/>
      <c r="I2" s="6"/>
    </row>
    <row r="3" spans="1:15" x14ac:dyDescent="0.3">
      <c r="A3" s="13" t="s">
        <v>302</v>
      </c>
      <c r="B3" s="6"/>
      <c r="C3" s="6"/>
      <c r="D3" s="6"/>
      <c r="E3" s="6"/>
      <c r="F3" s="6"/>
      <c r="G3" s="6"/>
      <c r="H3" s="6"/>
      <c r="I3" s="6"/>
    </row>
    <row r="4" spans="1:15" x14ac:dyDescent="0.3">
      <c r="A4" s="6"/>
      <c r="B4" s="150"/>
      <c r="C4" s="169"/>
      <c r="D4" s="169"/>
      <c r="E4" s="6"/>
      <c r="F4" s="6"/>
      <c r="G4" s="6"/>
      <c r="H4" s="6"/>
      <c r="I4" s="6"/>
    </row>
    <row r="5" spans="1:15" s="7" customFormat="1" ht="89.25"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5" s="6" customFormat="1" ht="27" customHeight="1" x14ac:dyDescent="0.3">
      <c r="A6" s="15">
        <v>1</v>
      </c>
      <c r="B6" s="15">
        <v>2</v>
      </c>
      <c r="C6" s="16">
        <v>3</v>
      </c>
      <c r="D6" s="16">
        <v>4</v>
      </c>
      <c r="E6" s="16">
        <v>5</v>
      </c>
      <c r="F6" s="16">
        <v>6</v>
      </c>
      <c r="G6" s="16" t="s">
        <v>17</v>
      </c>
      <c r="H6" s="17" t="s">
        <v>18</v>
      </c>
      <c r="I6" s="16" t="s">
        <v>19</v>
      </c>
      <c r="J6" s="16">
        <v>10</v>
      </c>
    </row>
    <row r="7" spans="1:15" ht="16.5" customHeight="1" x14ac:dyDescent="0.3">
      <c r="A7" s="170" t="s">
        <v>303</v>
      </c>
      <c r="B7" s="171"/>
      <c r="C7" s="171"/>
      <c r="D7" s="171"/>
      <c r="E7" s="171"/>
      <c r="F7" s="171"/>
      <c r="G7" s="171"/>
      <c r="H7" s="171"/>
      <c r="I7" s="171"/>
      <c r="J7" s="171"/>
    </row>
    <row r="8" spans="1:15" ht="24" customHeight="1" x14ac:dyDescent="0.3">
      <c r="A8" s="172">
        <v>277</v>
      </c>
      <c r="B8" s="151" t="s">
        <v>304</v>
      </c>
      <c r="C8" s="236">
        <v>3.3333333333333335</v>
      </c>
      <c r="D8" s="24" t="s">
        <v>22</v>
      </c>
      <c r="E8" s="173"/>
      <c r="F8" s="152"/>
      <c r="G8" s="100">
        <f t="shared" ref="G8:G33" si="0">C8*ROUND(F8,4)</f>
        <v>0</v>
      </c>
      <c r="H8" s="100">
        <f t="shared" ref="H8:H33" si="1">G8*0.095</f>
        <v>0</v>
      </c>
      <c r="I8" s="100">
        <f t="shared" ref="I8:I33" si="2">G8+H8</f>
        <v>0</v>
      </c>
      <c r="J8" s="147"/>
      <c r="L8" s="24"/>
      <c r="M8" s="26"/>
      <c r="N8" s="27">
        <f t="shared" ref="N8:N33" si="3">M8</f>
        <v>0</v>
      </c>
      <c r="O8" s="27">
        <f t="shared" ref="O8:O33" si="4">N8+(N8*0.095)</f>
        <v>0</v>
      </c>
    </row>
    <row r="9" spans="1:15" x14ac:dyDescent="0.3">
      <c r="A9" s="172">
        <v>278</v>
      </c>
      <c r="B9" s="151" t="s">
        <v>305</v>
      </c>
      <c r="C9" s="236">
        <v>66.666666666666671</v>
      </c>
      <c r="D9" s="24" t="s">
        <v>22</v>
      </c>
      <c r="E9" s="173"/>
      <c r="F9" s="152"/>
      <c r="G9" s="100">
        <f t="shared" si="0"/>
        <v>0</v>
      </c>
      <c r="H9" s="100">
        <f t="shared" si="1"/>
        <v>0</v>
      </c>
      <c r="I9" s="100">
        <f t="shared" si="2"/>
        <v>0</v>
      </c>
      <c r="J9" s="147"/>
      <c r="L9" s="24"/>
      <c r="M9" s="26"/>
      <c r="N9" s="27">
        <f t="shared" si="3"/>
        <v>0</v>
      </c>
      <c r="O9" s="27">
        <f t="shared" si="4"/>
        <v>0</v>
      </c>
    </row>
    <row r="10" spans="1:15" x14ac:dyDescent="0.3">
      <c r="A10" s="172">
        <v>279</v>
      </c>
      <c r="B10" s="151" t="s">
        <v>640</v>
      </c>
      <c r="C10" s="236">
        <v>50</v>
      </c>
      <c r="D10" s="24" t="s">
        <v>22</v>
      </c>
      <c r="E10" s="173"/>
      <c r="F10" s="152"/>
      <c r="G10" s="100">
        <f t="shared" si="0"/>
        <v>0</v>
      </c>
      <c r="H10" s="100">
        <f t="shared" si="1"/>
        <v>0</v>
      </c>
      <c r="I10" s="100">
        <f t="shared" si="2"/>
        <v>0</v>
      </c>
      <c r="J10" s="147"/>
      <c r="L10" s="24"/>
      <c r="M10" s="26"/>
      <c r="N10" s="27">
        <f t="shared" si="3"/>
        <v>0</v>
      </c>
      <c r="O10" s="27">
        <f t="shared" si="4"/>
        <v>0</v>
      </c>
    </row>
    <row r="11" spans="1:15" x14ac:dyDescent="0.3">
      <c r="A11" s="172">
        <v>280</v>
      </c>
      <c r="B11" s="151" t="s">
        <v>639</v>
      </c>
      <c r="C11" s="236">
        <v>266.66666666666669</v>
      </c>
      <c r="D11" s="24" t="s">
        <v>22</v>
      </c>
      <c r="E11" s="173"/>
      <c r="F11" s="152"/>
      <c r="G11" s="100">
        <f t="shared" si="0"/>
        <v>0</v>
      </c>
      <c r="H11" s="100">
        <f t="shared" si="1"/>
        <v>0</v>
      </c>
      <c r="I11" s="100">
        <f t="shared" si="2"/>
        <v>0</v>
      </c>
      <c r="J11" s="147"/>
      <c r="L11" s="24"/>
      <c r="M11" s="26"/>
      <c r="N11" s="27">
        <f t="shared" si="3"/>
        <v>0</v>
      </c>
      <c r="O11" s="27">
        <f t="shared" si="4"/>
        <v>0</v>
      </c>
    </row>
    <row r="12" spans="1:15" x14ac:dyDescent="0.3">
      <c r="A12" s="172">
        <v>281</v>
      </c>
      <c r="B12" s="151" t="s">
        <v>638</v>
      </c>
      <c r="C12" s="236">
        <v>66.666666666666671</v>
      </c>
      <c r="D12" s="24" t="s">
        <v>22</v>
      </c>
      <c r="E12" s="173"/>
      <c r="F12" s="152"/>
      <c r="G12" s="100">
        <f t="shared" si="0"/>
        <v>0</v>
      </c>
      <c r="H12" s="100">
        <f t="shared" si="1"/>
        <v>0</v>
      </c>
      <c r="I12" s="100">
        <f t="shared" si="2"/>
        <v>0</v>
      </c>
      <c r="J12" s="147"/>
      <c r="L12" s="24"/>
      <c r="M12" s="26"/>
      <c r="N12" s="27">
        <f t="shared" si="3"/>
        <v>0</v>
      </c>
      <c r="O12" s="27">
        <f t="shared" si="4"/>
        <v>0</v>
      </c>
    </row>
    <row r="13" spans="1:15" x14ac:dyDescent="0.3">
      <c r="A13" s="172">
        <v>282</v>
      </c>
      <c r="B13" s="151" t="s">
        <v>641</v>
      </c>
      <c r="C13" s="236">
        <v>300</v>
      </c>
      <c r="D13" s="24" t="s">
        <v>22</v>
      </c>
      <c r="E13" s="173"/>
      <c r="F13" s="152"/>
      <c r="G13" s="100">
        <f t="shared" si="0"/>
        <v>0</v>
      </c>
      <c r="H13" s="100">
        <f t="shared" si="1"/>
        <v>0</v>
      </c>
      <c r="I13" s="100">
        <f t="shared" si="2"/>
        <v>0</v>
      </c>
      <c r="J13" s="147"/>
      <c r="L13" s="24"/>
      <c r="M13" s="26"/>
      <c r="N13" s="27">
        <f t="shared" si="3"/>
        <v>0</v>
      </c>
      <c r="O13" s="27">
        <f t="shared" si="4"/>
        <v>0</v>
      </c>
    </row>
    <row r="14" spans="1:15" x14ac:dyDescent="0.3">
      <c r="A14" s="172">
        <v>283</v>
      </c>
      <c r="B14" s="151" t="s">
        <v>642</v>
      </c>
      <c r="C14" s="236">
        <v>100</v>
      </c>
      <c r="D14" s="24" t="s">
        <v>22</v>
      </c>
      <c r="E14" s="173"/>
      <c r="F14" s="152"/>
      <c r="G14" s="100">
        <f t="shared" si="0"/>
        <v>0</v>
      </c>
      <c r="H14" s="100">
        <f t="shared" si="1"/>
        <v>0</v>
      </c>
      <c r="I14" s="100">
        <f t="shared" si="2"/>
        <v>0</v>
      </c>
      <c r="J14" s="147"/>
      <c r="L14" s="24"/>
      <c r="M14" s="26"/>
      <c r="N14" s="27">
        <f t="shared" si="3"/>
        <v>0</v>
      </c>
      <c r="O14" s="27">
        <f t="shared" si="4"/>
        <v>0</v>
      </c>
    </row>
    <row r="15" spans="1:15" x14ac:dyDescent="0.3">
      <c r="A15" s="172">
        <v>284</v>
      </c>
      <c r="B15" s="151" t="s">
        <v>643</v>
      </c>
      <c r="C15" s="236">
        <v>266.66666666666669</v>
      </c>
      <c r="D15" s="24" t="s">
        <v>22</v>
      </c>
      <c r="E15" s="173"/>
      <c r="F15" s="152"/>
      <c r="G15" s="100">
        <f t="shared" si="0"/>
        <v>0</v>
      </c>
      <c r="H15" s="100">
        <f t="shared" si="1"/>
        <v>0</v>
      </c>
      <c r="I15" s="100">
        <f t="shared" si="2"/>
        <v>0</v>
      </c>
      <c r="J15" s="147"/>
      <c r="L15" s="24"/>
      <c r="M15" s="26"/>
      <c r="N15" s="27">
        <f t="shared" si="3"/>
        <v>0</v>
      </c>
      <c r="O15" s="27">
        <f t="shared" si="4"/>
        <v>0</v>
      </c>
    </row>
    <row r="16" spans="1:15" x14ac:dyDescent="0.3">
      <c r="A16" s="172">
        <v>285</v>
      </c>
      <c r="B16" s="151" t="s">
        <v>644</v>
      </c>
      <c r="C16" s="236">
        <v>66.666666666666671</v>
      </c>
      <c r="D16" s="24" t="s">
        <v>22</v>
      </c>
      <c r="E16" s="173"/>
      <c r="F16" s="152"/>
      <c r="G16" s="100">
        <f t="shared" si="0"/>
        <v>0</v>
      </c>
      <c r="H16" s="100">
        <f t="shared" si="1"/>
        <v>0</v>
      </c>
      <c r="I16" s="100">
        <f t="shared" si="2"/>
        <v>0</v>
      </c>
      <c r="J16" s="147"/>
      <c r="L16" s="24"/>
      <c r="M16" s="26"/>
      <c r="N16" s="27">
        <f t="shared" si="3"/>
        <v>0</v>
      </c>
      <c r="O16" s="27">
        <f t="shared" si="4"/>
        <v>0</v>
      </c>
    </row>
    <row r="17" spans="1:15" x14ac:dyDescent="0.3">
      <c r="A17" s="172">
        <v>286</v>
      </c>
      <c r="B17" s="151" t="s">
        <v>645</v>
      </c>
      <c r="C17" s="236">
        <v>100</v>
      </c>
      <c r="D17" s="24" t="s">
        <v>22</v>
      </c>
      <c r="E17" s="173"/>
      <c r="F17" s="152"/>
      <c r="G17" s="100">
        <f t="shared" si="0"/>
        <v>0</v>
      </c>
      <c r="H17" s="100">
        <f t="shared" si="1"/>
        <v>0</v>
      </c>
      <c r="I17" s="100">
        <f t="shared" si="2"/>
        <v>0</v>
      </c>
      <c r="J17" s="147"/>
      <c r="L17" s="24"/>
      <c r="M17" s="26"/>
      <c r="N17" s="27">
        <f t="shared" si="3"/>
        <v>0</v>
      </c>
      <c r="O17" s="27">
        <f t="shared" si="4"/>
        <v>0</v>
      </c>
    </row>
    <row r="18" spans="1:15" x14ac:dyDescent="0.3">
      <c r="A18" s="172">
        <v>287</v>
      </c>
      <c r="B18" s="151" t="s">
        <v>646</v>
      </c>
      <c r="C18" s="236">
        <v>33.333333333333336</v>
      </c>
      <c r="D18" s="24" t="s">
        <v>22</v>
      </c>
      <c r="E18" s="173"/>
      <c r="F18" s="152"/>
      <c r="G18" s="100">
        <f t="shared" si="0"/>
        <v>0</v>
      </c>
      <c r="H18" s="100">
        <f t="shared" si="1"/>
        <v>0</v>
      </c>
      <c r="I18" s="100">
        <f t="shared" si="2"/>
        <v>0</v>
      </c>
      <c r="J18" s="147"/>
      <c r="L18" s="24"/>
      <c r="M18" s="26"/>
      <c r="N18" s="27">
        <f t="shared" si="3"/>
        <v>0</v>
      </c>
      <c r="O18" s="27">
        <f t="shared" si="4"/>
        <v>0</v>
      </c>
    </row>
    <row r="19" spans="1:15" x14ac:dyDescent="0.3">
      <c r="A19" s="172">
        <v>288</v>
      </c>
      <c r="B19" s="151" t="s">
        <v>647</v>
      </c>
      <c r="C19" s="236">
        <v>50</v>
      </c>
      <c r="D19" s="24" t="s">
        <v>22</v>
      </c>
      <c r="E19" s="173"/>
      <c r="F19" s="152"/>
      <c r="G19" s="100">
        <f t="shared" si="0"/>
        <v>0</v>
      </c>
      <c r="H19" s="100">
        <f t="shared" si="1"/>
        <v>0</v>
      </c>
      <c r="I19" s="100">
        <f t="shared" si="2"/>
        <v>0</v>
      </c>
      <c r="J19" s="147"/>
      <c r="L19" s="24"/>
      <c r="M19" s="26"/>
      <c r="N19" s="27">
        <f t="shared" si="3"/>
        <v>0</v>
      </c>
      <c r="O19" s="27">
        <f t="shared" si="4"/>
        <v>0</v>
      </c>
    </row>
    <row r="20" spans="1:15" x14ac:dyDescent="0.3">
      <c r="A20" s="172">
        <v>289</v>
      </c>
      <c r="B20" s="151" t="s">
        <v>649</v>
      </c>
      <c r="C20" s="236">
        <v>10</v>
      </c>
      <c r="D20" s="24" t="s">
        <v>22</v>
      </c>
      <c r="E20" s="173"/>
      <c r="F20" s="152"/>
      <c r="G20" s="100">
        <f t="shared" si="0"/>
        <v>0</v>
      </c>
      <c r="H20" s="100">
        <f t="shared" si="1"/>
        <v>0</v>
      </c>
      <c r="I20" s="100">
        <f t="shared" si="2"/>
        <v>0</v>
      </c>
      <c r="J20" s="147"/>
      <c r="L20" s="24"/>
      <c r="M20" s="26"/>
      <c r="N20" s="27">
        <f t="shared" si="3"/>
        <v>0</v>
      </c>
      <c r="O20" s="27">
        <f t="shared" si="4"/>
        <v>0</v>
      </c>
    </row>
    <row r="21" spans="1:15" x14ac:dyDescent="0.3">
      <c r="A21" s="172">
        <v>290</v>
      </c>
      <c r="B21" s="151" t="s">
        <v>650</v>
      </c>
      <c r="C21" s="236">
        <v>10</v>
      </c>
      <c r="D21" s="24" t="s">
        <v>22</v>
      </c>
      <c r="E21" s="173"/>
      <c r="F21" s="152"/>
      <c r="G21" s="100">
        <f t="shared" si="0"/>
        <v>0</v>
      </c>
      <c r="H21" s="100">
        <f t="shared" si="1"/>
        <v>0</v>
      </c>
      <c r="I21" s="100">
        <f t="shared" si="2"/>
        <v>0</v>
      </c>
      <c r="J21" s="147"/>
      <c r="L21" s="24"/>
      <c r="M21" s="26"/>
      <c r="N21" s="27">
        <f t="shared" si="3"/>
        <v>0</v>
      </c>
      <c r="O21" s="27">
        <f t="shared" si="4"/>
        <v>0</v>
      </c>
    </row>
    <row r="22" spans="1:15" ht="33" customHeight="1" x14ac:dyDescent="0.3">
      <c r="A22" s="172">
        <v>291</v>
      </c>
      <c r="B22" s="42" t="s">
        <v>648</v>
      </c>
      <c r="C22" s="236">
        <v>166.66666666666666</v>
      </c>
      <c r="D22" s="24" t="s">
        <v>22</v>
      </c>
      <c r="E22" s="173"/>
      <c r="F22" s="152"/>
      <c r="G22" s="100">
        <f t="shared" si="0"/>
        <v>0</v>
      </c>
      <c r="H22" s="100">
        <f t="shared" si="1"/>
        <v>0</v>
      </c>
      <c r="I22" s="100">
        <f t="shared" si="2"/>
        <v>0</v>
      </c>
      <c r="J22" s="147"/>
      <c r="L22" s="24"/>
      <c r="M22" s="26"/>
      <c r="N22" s="27">
        <f t="shared" si="3"/>
        <v>0</v>
      </c>
      <c r="O22" s="27">
        <f t="shared" si="4"/>
        <v>0</v>
      </c>
    </row>
    <row r="23" spans="1:15" x14ac:dyDescent="0.3">
      <c r="A23" s="172">
        <v>292</v>
      </c>
      <c r="B23" s="151" t="s">
        <v>306</v>
      </c>
      <c r="C23" s="236">
        <v>50</v>
      </c>
      <c r="D23" s="24" t="s">
        <v>22</v>
      </c>
      <c r="E23" s="173"/>
      <c r="F23" s="152"/>
      <c r="G23" s="100">
        <f t="shared" si="0"/>
        <v>0</v>
      </c>
      <c r="H23" s="100">
        <f t="shared" si="1"/>
        <v>0</v>
      </c>
      <c r="I23" s="100">
        <f t="shared" si="2"/>
        <v>0</v>
      </c>
      <c r="J23" s="147"/>
      <c r="L23" s="24"/>
      <c r="M23" s="26"/>
      <c r="N23" s="27">
        <f t="shared" si="3"/>
        <v>0</v>
      </c>
      <c r="O23" s="27">
        <f t="shared" si="4"/>
        <v>0</v>
      </c>
    </row>
    <row r="24" spans="1:15" x14ac:dyDescent="0.3">
      <c r="A24" s="172">
        <v>293</v>
      </c>
      <c r="B24" s="151" t="s">
        <v>651</v>
      </c>
      <c r="C24" s="236">
        <v>33.333333333333336</v>
      </c>
      <c r="D24" s="24" t="s">
        <v>22</v>
      </c>
      <c r="E24" s="173"/>
      <c r="F24" s="152"/>
      <c r="G24" s="100">
        <f t="shared" si="0"/>
        <v>0</v>
      </c>
      <c r="H24" s="100">
        <f t="shared" si="1"/>
        <v>0</v>
      </c>
      <c r="I24" s="100">
        <f t="shared" si="2"/>
        <v>0</v>
      </c>
      <c r="J24" s="147"/>
      <c r="L24" s="24"/>
      <c r="M24" s="26"/>
      <c r="N24" s="27">
        <f t="shared" si="3"/>
        <v>0</v>
      </c>
      <c r="O24" s="27">
        <f t="shared" si="4"/>
        <v>0</v>
      </c>
    </row>
    <row r="25" spans="1:15" x14ac:dyDescent="0.3">
      <c r="A25" s="172">
        <v>294</v>
      </c>
      <c r="B25" s="151" t="s">
        <v>652</v>
      </c>
      <c r="C25" s="236">
        <v>166.66666666666666</v>
      </c>
      <c r="D25" s="24" t="s">
        <v>22</v>
      </c>
      <c r="E25" s="173"/>
      <c r="F25" s="152"/>
      <c r="G25" s="100">
        <f t="shared" si="0"/>
        <v>0</v>
      </c>
      <c r="H25" s="100">
        <f t="shared" si="1"/>
        <v>0</v>
      </c>
      <c r="I25" s="100">
        <f t="shared" si="2"/>
        <v>0</v>
      </c>
      <c r="J25" s="147"/>
      <c r="L25" s="24"/>
      <c r="M25" s="26"/>
      <c r="N25" s="27">
        <f t="shared" si="3"/>
        <v>0</v>
      </c>
      <c r="O25" s="27">
        <f t="shared" si="4"/>
        <v>0</v>
      </c>
    </row>
    <row r="26" spans="1:15" x14ac:dyDescent="0.3">
      <c r="A26" s="172">
        <v>295</v>
      </c>
      <c r="B26" s="151" t="s">
        <v>653</v>
      </c>
      <c r="C26" s="236">
        <v>166.66666666666666</v>
      </c>
      <c r="D26" s="24" t="s">
        <v>22</v>
      </c>
      <c r="E26" s="173"/>
      <c r="F26" s="152"/>
      <c r="G26" s="100">
        <f t="shared" si="0"/>
        <v>0</v>
      </c>
      <c r="H26" s="100">
        <f t="shared" si="1"/>
        <v>0</v>
      </c>
      <c r="I26" s="100">
        <f t="shared" si="2"/>
        <v>0</v>
      </c>
      <c r="J26" s="147"/>
      <c r="L26" s="24"/>
      <c r="M26" s="26"/>
      <c r="N26" s="27">
        <f t="shared" si="3"/>
        <v>0</v>
      </c>
      <c r="O26" s="27">
        <f t="shared" si="4"/>
        <v>0</v>
      </c>
    </row>
    <row r="27" spans="1:15" x14ac:dyDescent="0.3">
      <c r="A27" s="172">
        <v>296</v>
      </c>
      <c r="B27" s="151" t="s">
        <v>654</v>
      </c>
      <c r="C27" s="236">
        <v>33.333333333333336</v>
      </c>
      <c r="D27" s="24" t="s">
        <v>22</v>
      </c>
      <c r="E27" s="173"/>
      <c r="F27" s="152"/>
      <c r="G27" s="100">
        <f t="shared" si="0"/>
        <v>0</v>
      </c>
      <c r="H27" s="100">
        <f t="shared" si="1"/>
        <v>0</v>
      </c>
      <c r="I27" s="100">
        <f t="shared" si="2"/>
        <v>0</v>
      </c>
      <c r="J27" s="147"/>
      <c r="L27" s="24"/>
      <c r="M27" s="26"/>
      <c r="N27" s="27">
        <f t="shared" si="3"/>
        <v>0</v>
      </c>
      <c r="O27" s="27">
        <f t="shared" si="4"/>
        <v>0</v>
      </c>
    </row>
    <row r="28" spans="1:15" x14ac:dyDescent="0.3">
      <c r="A28" s="172">
        <v>297</v>
      </c>
      <c r="B28" s="151" t="s">
        <v>655</v>
      </c>
      <c r="C28" s="236">
        <v>250</v>
      </c>
      <c r="D28" s="24" t="s">
        <v>22</v>
      </c>
      <c r="E28" s="173"/>
      <c r="F28" s="152"/>
      <c r="G28" s="100">
        <f t="shared" si="0"/>
        <v>0</v>
      </c>
      <c r="H28" s="100">
        <f t="shared" si="1"/>
        <v>0</v>
      </c>
      <c r="I28" s="100">
        <f t="shared" si="2"/>
        <v>0</v>
      </c>
      <c r="J28" s="147"/>
      <c r="L28" s="24"/>
      <c r="M28" s="26"/>
      <c r="N28" s="27">
        <f t="shared" si="3"/>
        <v>0</v>
      </c>
      <c r="O28" s="27">
        <f t="shared" si="4"/>
        <v>0</v>
      </c>
    </row>
    <row r="29" spans="1:15" x14ac:dyDescent="0.3">
      <c r="A29" s="172">
        <v>298</v>
      </c>
      <c r="B29" s="151" t="s">
        <v>656</v>
      </c>
      <c r="C29" s="236">
        <v>16.666666666666668</v>
      </c>
      <c r="D29" s="24" t="s">
        <v>22</v>
      </c>
      <c r="E29" s="173"/>
      <c r="F29" s="152"/>
      <c r="G29" s="100">
        <f t="shared" si="0"/>
        <v>0</v>
      </c>
      <c r="H29" s="100">
        <f t="shared" si="1"/>
        <v>0</v>
      </c>
      <c r="I29" s="100">
        <f t="shared" si="2"/>
        <v>0</v>
      </c>
      <c r="J29" s="147"/>
      <c r="L29" s="24"/>
      <c r="M29" s="26"/>
      <c r="N29" s="27">
        <f t="shared" si="3"/>
        <v>0</v>
      </c>
      <c r="O29" s="27">
        <f t="shared" si="4"/>
        <v>0</v>
      </c>
    </row>
    <row r="30" spans="1:15" ht="33" customHeight="1" x14ac:dyDescent="0.3">
      <c r="A30" s="172">
        <v>299</v>
      </c>
      <c r="B30" s="151" t="s">
        <v>657</v>
      </c>
      <c r="C30" s="236">
        <v>33.333333333333336</v>
      </c>
      <c r="D30" s="24" t="s">
        <v>22</v>
      </c>
      <c r="E30" s="173"/>
      <c r="F30" s="152"/>
      <c r="G30" s="100">
        <f t="shared" si="0"/>
        <v>0</v>
      </c>
      <c r="H30" s="100">
        <f t="shared" si="1"/>
        <v>0</v>
      </c>
      <c r="I30" s="100">
        <f t="shared" si="2"/>
        <v>0</v>
      </c>
      <c r="J30" s="147"/>
      <c r="L30" s="24"/>
      <c r="M30" s="26"/>
      <c r="N30" s="27">
        <f t="shared" si="3"/>
        <v>0</v>
      </c>
      <c r="O30" s="27">
        <f t="shared" si="4"/>
        <v>0</v>
      </c>
    </row>
    <row r="31" spans="1:15" ht="33" customHeight="1" x14ac:dyDescent="0.3">
      <c r="A31" s="172">
        <v>300</v>
      </c>
      <c r="B31" s="151" t="s">
        <v>658</v>
      </c>
      <c r="C31" s="236">
        <v>50</v>
      </c>
      <c r="D31" s="24" t="s">
        <v>22</v>
      </c>
      <c r="E31" s="173"/>
      <c r="F31" s="152"/>
      <c r="G31" s="100">
        <f t="shared" si="0"/>
        <v>0</v>
      </c>
      <c r="H31" s="100">
        <f t="shared" si="1"/>
        <v>0</v>
      </c>
      <c r="I31" s="100">
        <f t="shared" si="2"/>
        <v>0</v>
      </c>
      <c r="J31" s="147"/>
      <c r="L31" s="24"/>
      <c r="M31" s="26"/>
      <c r="N31" s="27">
        <f t="shared" si="3"/>
        <v>0</v>
      </c>
      <c r="O31" s="27">
        <f t="shared" si="4"/>
        <v>0</v>
      </c>
    </row>
    <row r="32" spans="1:15" x14ac:dyDescent="0.3">
      <c r="A32" s="172">
        <v>301</v>
      </c>
      <c r="B32" s="151" t="s">
        <v>659</v>
      </c>
      <c r="C32" s="236">
        <v>133.33333333333334</v>
      </c>
      <c r="D32" s="24" t="s">
        <v>22</v>
      </c>
      <c r="E32" s="173"/>
      <c r="F32" s="152"/>
      <c r="G32" s="100">
        <f t="shared" si="0"/>
        <v>0</v>
      </c>
      <c r="H32" s="100">
        <f t="shared" si="1"/>
        <v>0</v>
      </c>
      <c r="I32" s="100">
        <f t="shared" si="2"/>
        <v>0</v>
      </c>
      <c r="J32" s="147"/>
      <c r="L32" s="24"/>
      <c r="M32" s="26"/>
      <c r="N32" s="27">
        <f t="shared" si="3"/>
        <v>0</v>
      </c>
      <c r="O32" s="27">
        <f t="shared" si="4"/>
        <v>0</v>
      </c>
    </row>
    <row r="33" spans="1:15" ht="33" customHeight="1" x14ac:dyDescent="0.3">
      <c r="A33" s="172">
        <v>302</v>
      </c>
      <c r="B33" s="151" t="s">
        <v>660</v>
      </c>
      <c r="C33" s="236">
        <v>33.333333333333336</v>
      </c>
      <c r="D33" s="24" t="s">
        <v>22</v>
      </c>
      <c r="E33" s="173"/>
      <c r="F33" s="152"/>
      <c r="G33" s="100">
        <f t="shared" si="0"/>
        <v>0</v>
      </c>
      <c r="H33" s="100">
        <f t="shared" si="1"/>
        <v>0</v>
      </c>
      <c r="I33" s="100">
        <f t="shared" si="2"/>
        <v>0</v>
      </c>
      <c r="J33" s="147"/>
      <c r="L33" s="24"/>
      <c r="M33" s="26"/>
      <c r="N33" s="27">
        <f t="shared" si="3"/>
        <v>0</v>
      </c>
      <c r="O33" s="27">
        <f t="shared" si="4"/>
        <v>0</v>
      </c>
    </row>
    <row r="34" spans="1:15" x14ac:dyDescent="0.3">
      <c r="A34" s="42"/>
      <c r="B34" s="156" t="s">
        <v>307</v>
      </c>
      <c r="C34" s="237"/>
      <c r="D34" s="77" t="s">
        <v>44</v>
      </c>
      <c r="E34" s="77" t="s">
        <v>44</v>
      </c>
      <c r="F34" s="77" t="s">
        <v>44</v>
      </c>
      <c r="G34" s="36">
        <f>SUM(G8:G33)</f>
        <v>0</v>
      </c>
      <c r="H34" s="36">
        <f>SUM(H8:H33)</f>
        <v>0</v>
      </c>
      <c r="I34" s="36">
        <f>SUM(I8:I33)</f>
        <v>0</v>
      </c>
      <c r="J34" s="148">
        <f>SUM(J8:J33)</f>
        <v>0</v>
      </c>
      <c r="L34" s="24"/>
      <c r="M34" s="26"/>
      <c r="N34" s="40">
        <f>SUM(N8:N33)</f>
        <v>0</v>
      </c>
      <c r="O34" s="40">
        <f>SUM(O8:O33)</f>
        <v>0</v>
      </c>
    </row>
    <row r="35" spans="1:15" ht="16.5" customHeight="1" x14ac:dyDescent="0.2">
      <c r="A35" s="170" t="s">
        <v>308</v>
      </c>
      <c r="B35" s="171"/>
      <c r="C35" s="238"/>
      <c r="D35" s="171"/>
      <c r="E35" s="171"/>
      <c r="F35" s="171"/>
      <c r="G35" s="171"/>
      <c r="H35" s="171"/>
      <c r="I35" s="171"/>
      <c r="J35" s="171"/>
      <c r="L35" s="220"/>
      <c r="M35" s="217"/>
      <c r="N35" s="217"/>
      <c r="O35" s="219"/>
    </row>
    <row r="36" spans="1:15" ht="33" x14ac:dyDescent="0.3">
      <c r="A36" s="174">
        <v>303</v>
      </c>
      <c r="B36" s="175" t="s">
        <v>661</v>
      </c>
      <c r="C36" s="239">
        <v>33.333333333333336</v>
      </c>
      <c r="D36" s="24" t="s">
        <v>22</v>
      </c>
      <c r="E36" s="173"/>
      <c r="F36" s="152"/>
      <c r="G36" s="100">
        <f t="shared" ref="G36:G52" si="5">C36*ROUND(F36,4)</f>
        <v>0</v>
      </c>
      <c r="H36" s="100">
        <f t="shared" ref="H36:H52" si="6">G36*0.095</f>
        <v>0</v>
      </c>
      <c r="I36" s="100">
        <f t="shared" ref="I36:I52" si="7">G36+H36</f>
        <v>0</v>
      </c>
      <c r="J36" s="147"/>
      <c r="L36" s="24"/>
      <c r="M36" s="26"/>
      <c r="N36" s="27">
        <f t="shared" ref="N36:N52" si="8">M36</f>
        <v>0</v>
      </c>
      <c r="O36" s="27">
        <f t="shared" ref="O36:O52" si="9">N36+(N36*0.095)</f>
        <v>0</v>
      </c>
    </row>
    <row r="37" spans="1:15" ht="33" x14ac:dyDescent="0.3">
      <c r="A37" s="172">
        <v>304</v>
      </c>
      <c r="B37" s="151" t="s">
        <v>662</v>
      </c>
      <c r="C37" s="236">
        <v>20</v>
      </c>
      <c r="D37" s="24" t="s">
        <v>22</v>
      </c>
      <c r="E37" s="173"/>
      <c r="F37" s="152"/>
      <c r="G37" s="100">
        <f t="shared" si="5"/>
        <v>0</v>
      </c>
      <c r="H37" s="100">
        <f t="shared" si="6"/>
        <v>0</v>
      </c>
      <c r="I37" s="100">
        <f t="shared" si="7"/>
        <v>0</v>
      </c>
      <c r="J37" s="147"/>
      <c r="L37" s="24"/>
      <c r="M37" s="26"/>
      <c r="N37" s="27">
        <f t="shared" si="8"/>
        <v>0</v>
      </c>
      <c r="O37" s="27">
        <f t="shared" si="9"/>
        <v>0</v>
      </c>
    </row>
    <row r="38" spans="1:15" x14ac:dyDescent="0.3">
      <c r="A38" s="174">
        <v>305</v>
      </c>
      <c r="B38" s="151" t="s">
        <v>663</v>
      </c>
      <c r="C38" s="236">
        <v>3.3333333333333335</v>
      </c>
      <c r="D38" s="24" t="s">
        <v>22</v>
      </c>
      <c r="E38" s="173"/>
      <c r="F38" s="152"/>
      <c r="G38" s="100">
        <f t="shared" si="5"/>
        <v>0</v>
      </c>
      <c r="H38" s="100">
        <f t="shared" si="6"/>
        <v>0</v>
      </c>
      <c r="I38" s="100">
        <f t="shared" si="7"/>
        <v>0</v>
      </c>
      <c r="J38" s="147"/>
      <c r="L38" s="24"/>
      <c r="M38" s="26"/>
      <c r="N38" s="27">
        <f t="shared" si="8"/>
        <v>0</v>
      </c>
      <c r="O38" s="27">
        <f t="shared" si="9"/>
        <v>0</v>
      </c>
    </row>
    <row r="39" spans="1:15" ht="33" x14ac:dyDescent="0.3">
      <c r="A39" s="172">
        <v>306</v>
      </c>
      <c r="B39" s="151" t="s">
        <v>664</v>
      </c>
      <c r="C39" s="236">
        <v>16.666666666666668</v>
      </c>
      <c r="D39" s="24" t="s">
        <v>22</v>
      </c>
      <c r="E39" s="173"/>
      <c r="F39" s="152"/>
      <c r="G39" s="100">
        <f t="shared" si="5"/>
        <v>0</v>
      </c>
      <c r="H39" s="100">
        <f t="shared" si="6"/>
        <v>0</v>
      </c>
      <c r="I39" s="100">
        <f t="shared" si="7"/>
        <v>0</v>
      </c>
      <c r="J39" s="147"/>
      <c r="L39" s="24"/>
      <c r="M39" s="26"/>
      <c r="N39" s="27">
        <f t="shared" si="8"/>
        <v>0</v>
      </c>
      <c r="O39" s="27">
        <f t="shared" si="9"/>
        <v>0</v>
      </c>
    </row>
    <row r="40" spans="1:15" x14ac:dyDescent="0.3">
      <c r="A40" s="174">
        <v>307</v>
      </c>
      <c r="B40" s="151" t="s">
        <v>665</v>
      </c>
      <c r="C40" s="236">
        <v>25</v>
      </c>
      <c r="D40" s="24" t="s">
        <v>22</v>
      </c>
      <c r="E40" s="173"/>
      <c r="F40" s="152"/>
      <c r="G40" s="100">
        <f t="shared" si="5"/>
        <v>0</v>
      </c>
      <c r="H40" s="100">
        <f t="shared" si="6"/>
        <v>0</v>
      </c>
      <c r="I40" s="100">
        <f t="shared" si="7"/>
        <v>0</v>
      </c>
      <c r="J40" s="147"/>
      <c r="L40" s="24"/>
      <c r="M40" s="26"/>
      <c r="N40" s="27">
        <f t="shared" si="8"/>
        <v>0</v>
      </c>
      <c r="O40" s="27">
        <f t="shared" si="9"/>
        <v>0</v>
      </c>
    </row>
    <row r="41" spans="1:15" x14ac:dyDescent="0.3">
      <c r="A41" s="172">
        <v>308</v>
      </c>
      <c r="B41" s="151" t="s">
        <v>309</v>
      </c>
      <c r="C41" s="236">
        <v>30</v>
      </c>
      <c r="D41" s="24" t="s">
        <v>22</v>
      </c>
      <c r="E41" s="173"/>
      <c r="F41" s="152"/>
      <c r="G41" s="100">
        <f t="shared" si="5"/>
        <v>0</v>
      </c>
      <c r="H41" s="100">
        <f t="shared" si="6"/>
        <v>0</v>
      </c>
      <c r="I41" s="100">
        <f t="shared" si="7"/>
        <v>0</v>
      </c>
      <c r="J41" s="147"/>
      <c r="L41" s="24"/>
      <c r="M41" s="26"/>
      <c r="N41" s="27">
        <f t="shared" si="8"/>
        <v>0</v>
      </c>
      <c r="O41" s="27">
        <f t="shared" si="9"/>
        <v>0</v>
      </c>
    </row>
    <row r="42" spans="1:15" x14ac:dyDescent="0.3">
      <c r="A42" s="174">
        <v>309</v>
      </c>
      <c r="B42" s="151" t="s">
        <v>310</v>
      </c>
      <c r="C42" s="236">
        <v>16.666666666666668</v>
      </c>
      <c r="D42" s="24" t="s">
        <v>22</v>
      </c>
      <c r="E42" s="173"/>
      <c r="F42" s="152"/>
      <c r="G42" s="100">
        <f t="shared" si="5"/>
        <v>0</v>
      </c>
      <c r="H42" s="100">
        <f t="shared" si="6"/>
        <v>0</v>
      </c>
      <c r="I42" s="100">
        <f t="shared" si="7"/>
        <v>0</v>
      </c>
      <c r="J42" s="147"/>
      <c r="L42" s="24"/>
      <c r="M42" s="26"/>
      <c r="N42" s="27">
        <f t="shared" si="8"/>
        <v>0</v>
      </c>
      <c r="O42" s="27">
        <f t="shared" si="9"/>
        <v>0</v>
      </c>
    </row>
    <row r="43" spans="1:15" ht="33" customHeight="1" x14ac:dyDescent="0.3">
      <c r="A43" s="172">
        <v>310</v>
      </c>
      <c r="B43" s="151" t="s">
        <v>311</v>
      </c>
      <c r="C43" s="236">
        <v>33.333333333333336</v>
      </c>
      <c r="D43" s="24" t="s">
        <v>22</v>
      </c>
      <c r="E43" s="173"/>
      <c r="F43" s="152"/>
      <c r="G43" s="100">
        <f t="shared" si="5"/>
        <v>0</v>
      </c>
      <c r="H43" s="100">
        <f t="shared" si="6"/>
        <v>0</v>
      </c>
      <c r="I43" s="100">
        <f t="shared" si="7"/>
        <v>0</v>
      </c>
      <c r="J43" s="147"/>
      <c r="L43" s="24"/>
      <c r="M43" s="26"/>
      <c r="N43" s="27">
        <f t="shared" si="8"/>
        <v>0</v>
      </c>
      <c r="O43" s="27">
        <f t="shared" si="9"/>
        <v>0</v>
      </c>
    </row>
    <row r="44" spans="1:15" ht="33" customHeight="1" x14ac:dyDescent="0.3">
      <c r="A44" s="174">
        <v>311</v>
      </c>
      <c r="B44" s="151" t="s">
        <v>312</v>
      </c>
      <c r="C44" s="236">
        <v>10</v>
      </c>
      <c r="D44" s="24" t="s">
        <v>22</v>
      </c>
      <c r="E44" s="173"/>
      <c r="F44" s="152"/>
      <c r="G44" s="100">
        <f t="shared" si="5"/>
        <v>0</v>
      </c>
      <c r="H44" s="100">
        <f t="shared" si="6"/>
        <v>0</v>
      </c>
      <c r="I44" s="100">
        <f t="shared" si="7"/>
        <v>0</v>
      </c>
      <c r="J44" s="147"/>
      <c r="L44" s="24"/>
      <c r="M44" s="26"/>
      <c r="N44" s="27">
        <f t="shared" si="8"/>
        <v>0</v>
      </c>
      <c r="O44" s="27">
        <f t="shared" si="9"/>
        <v>0</v>
      </c>
    </row>
    <row r="45" spans="1:15" ht="33" x14ac:dyDescent="0.3">
      <c r="A45" s="172">
        <v>312</v>
      </c>
      <c r="B45" s="151" t="s">
        <v>666</v>
      </c>
      <c r="C45" s="236">
        <v>6.666666666666667</v>
      </c>
      <c r="D45" s="24" t="s">
        <v>22</v>
      </c>
      <c r="E45" s="173"/>
      <c r="F45" s="152"/>
      <c r="G45" s="100">
        <f t="shared" si="5"/>
        <v>0</v>
      </c>
      <c r="H45" s="100">
        <f t="shared" si="6"/>
        <v>0</v>
      </c>
      <c r="I45" s="100">
        <f t="shared" si="7"/>
        <v>0</v>
      </c>
      <c r="J45" s="147"/>
      <c r="L45" s="24"/>
      <c r="M45" s="26"/>
      <c r="N45" s="27">
        <f t="shared" si="8"/>
        <v>0</v>
      </c>
      <c r="O45" s="27">
        <f t="shared" si="9"/>
        <v>0</v>
      </c>
    </row>
    <row r="46" spans="1:15" ht="33" customHeight="1" x14ac:dyDescent="0.3">
      <c r="A46" s="174">
        <v>313</v>
      </c>
      <c r="B46" s="151" t="s">
        <v>667</v>
      </c>
      <c r="C46" s="236">
        <v>10</v>
      </c>
      <c r="D46" s="24" t="s">
        <v>22</v>
      </c>
      <c r="E46" s="173"/>
      <c r="F46" s="152"/>
      <c r="G46" s="100">
        <f t="shared" si="5"/>
        <v>0</v>
      </c>
      <c r="H46" s="100">
        <f t="shared" si="6"/>
        <v>0</v>
      </c>
      <c r="I46" s="100">
        <f t="shared" si="7"/>
        <v>0</v>
      </c>
      <c r="J46" s="147"/>
      <c r="L46" s="24"/>
      <c r="M46" s="26"/>
      <c r="N46" s="27">
        <f t="shared" si="8"/>
        <v>0</v>
      </c>
      <c r="O46" s="27">
        <f t="shared" si="9"/>
        <v>0</v>
      </c>
    </row>
    <row r="47" spans="1:15" x14ac:dyDescent="0.3">
      <c r="A47" s="172">
        <v>314</v>
      </c>
      <c r="B47" s="151" t="s">
        <v>668</v>
      </c>
      <c r="C47" s="236">
        <v>3.3333333333333335</v>
      </c>
      <c r="D47" s="24" t="s">
        <v>22</v>
      </c>
      <c r="E47" s="173"/>
      <c r="F47" s="152"/>
      <c r="G47" s="100">
        <f t="shared" si="5"/>
        <v>0</v>
      </c>
      <c r="H47" s="100">
        <f t="shared" si="6"/>
        <v>0</v>
      </c>
      <c r="I47" s="100">
        <f t="shared" si="7"/>
        <v>0</v>
      </c>
      <c r="J47" s="147"/>
      <c r="L47" s="24"/>
      <c r="M47" s="26"/>
      <c r="N47" s="27">
        <f t="shared" si="8"/>
        <v>0</v>
      </c>
      <c r="O47" s="27">
        <f t="shared" si="9"/>
        <v>0</v>
      </c>
    </row>
    <row r="48" spans="1:15" x14ac:dyDescent="0.3">
      <c r="A48" s="174">
        <v>315</v>
      </c>
      <c r="B48" s="151" t="s">
        <v>669</v>
      </c>
      <c r="C48" s="236">
        <v>633.33333333333337</v>
      </c>
      <c r="D48" s="24" t="s">
        <v>22</v>
      </c>
      <c r="E48" s="173"/>
      <c r="F48" s="152"/>
      <c r="G48" s="100">
        <f t="shared" si="5"/>
        <v>0</v>
      </c>
      <c r="H48" s="100">
        <f t="shared" si="6"/>
        <v>0</v>
      </c>
      <c r="I48" s="100">
        <f t="shared" si="7"/>
        <v>0</v>
      </c>
      <c r="J48" s="147"/>
      <c r="L48" s="24"/>
      <c r="M48" s="26"/>
      <c r="N48" s="27">
        <f t="shared" si="8"/>
        <v>0</v>
      </c>
      <c r="O48" s="27">
        <f t="shared" si="9"/>
        <v>0</v>
      </c>
    </row>
    <row r="49" spans="1:15" ht="33" x14ac:dyDescent="0.3">
      <c r="A49" s="172">
        <v>316</v>
      </c>
      <c r="B49" s="151" t="s">
        <v>670</v>
      </c>
      <c r="C49" s="236">
        <v>283.33333333333331</v>
      </c>
      <c r="D49" s="24" t="s">
        <v>22</v>
      </c>
      <c r="E49" s="173"/>
      <c r="F49" s="152"/>
      <c r="G49" s="100">
        <f t="shared" si="5"/>
        <v>0</v>
      </c>
      <c r="H49" s="100">
        <f t="shared" si="6"/>
        <v>0</v>
      </c>
      <c r="I49" s="100">
        <f t="shared" si="7"/>
        <v>0</v>
      </c>
      <c r="J49" s="147"/>
      <c r="L49" s="24"/>
      <c r="M49" s="26"/>
      <c r="N49" s="27">
        <f t="shared" si="8"/>
        <v>0</v>
      </c>
      <c r="O49" s="27">
        <f t="shared" si="9"/>
        <v>0</v>
      </c>
    </row>
    <row r="50" spans="1:15" ht="33" x14ac:dyDescent="0.3">
      <c r="A50" s="174">
        <v>317</v>
      </c>
      <c r="B50" s="151" t="s">
        <v>671</v>
      </c>
      <c r="C50" s="236">
        <v>500</v>
      </c>
      <c r="D50" s="24" t="s">
        <v>22</v>
      </c>
      <c r="E50" s="173"/>
      <c r="F50" s="152"/>
      <c r="G50" s="100">
        <f t="shared" si="5"/>
        <v>0</v>
      </c>
      <c r="H50" s="100">
        <f t="shared" si="6"/>
        <v>0</v>
      </c>
      <c r="I50" s="100">
        <f t="shared" si="7"/>
        <v>0</v>
      </c>
      <c r="J50" s="147"/>
      <c r="L50" s="24"/>
      <c r="M50" s="26"/>
      <c r="N50" s="27">
        <f t="shared" si="8"/>
        <v>0</v>
      </c>
      <c r="O50" s="27">
        <f t="shared" si="9"/>
        <v>0</v>
      </c>
    </row>
    <row r="51" spans="1:15" ht="33" x14ac:dyDescent="0.3">
      <c r="A51" s="172">
        <v>318</v>
      </c>
      <c r="B51" s="151" t="s">
        <v>672</v>
      </c>
      <c r="C51" s="236">
        <v>30</v>
      </c>
      <c r="D51" s="24" t="s">
        <v>22</v>
      </c>
      <c r="E51" s="173"/>
      <c r="F51" s="152"/>
      <c r="G51" s="100">
        <f t="shared" si="5"/>
        <v>0</v>
      </c>
      <c r="H51" s="100">
        <f t="shared" si="6"/>
        <v>0</v>
      </c>
      <c r="I51" s="100">
        <f t="shared" si="7"/>
        <v>0</v>
      </c>
      <c r="J51" s="147"/>
      <c r="L51" s="24"/>
      <c r="M51" s="26"/>
      <c r="N51" s="27">
        <f t="shared" si="8"/>
        <v>0</v>
      </c>
      <c r="O51" s="27">
        <f t="shared" si="9"/>
        <v>0</v>
      </c>
    </row>
    <row r="52" spans="1:15" ht="33" x14ac:dyDescent="0.3">
      <c r="A52" s="174">
        <v>319</v>
      </c>
      <c r="B52" s="151" t="s">
        <v>673</v>
      </c>
      <c r="C52" s="236">
        <v>1.6666666666666667</v>
      </c>
      <c r="D52" s="24" t="s">
        <v>22</v>
      </c>
      <c r="E52" s="173"/>
      <c r="F52" s="152"/>
      <c r="G52" s="100">
        <f t="shared" si="5"/>
        <v>0</v>
      </c>
      <c r="H52" s="100">
        <f t="shared" si="6"/>
        <v>0</v>
      </c>
      <c r="I52" s="100">
        <f t="shared" si="7"/>
        <v>0</v>
      </c>
      <c r="J52" s="147"/>
      <c r="L52" s="24"/>
      <c r="M52" s="26"/>
      <c r="N52" s="27">
        <f t="shared" si="8"/>
        <v>0</v>
      </c>
      <c r="O52" s="27">
        <f t="shared" si="9"/>
        <v>0</v>
      </c>
    </row>
    <row r="53" spans="1:15" x14ac:dyDescent="0.3">
      <c r="A53" s="42"/>
      <c r="B53" s="156" t="s">
        <v>313</v>
      </c>
      <c r="C53" s="237"/>
      <c r="D53" s="77" t="s">
        <v>44</v>
      </c>
      <c r="E53" s="77" t="s">
        <v>44</v>
      </c>
      <c r="F53" s="77" t="s">
        <v>44</v>
      </c>
      <c r="G53" s="36">
        <f>SUM(G36:G52)</f>
        <v>0</v>
      </c>
      <c r="H53" s="36">
        <f>SUM(H36:H52)</f>
        <v>0</v>
      </c>
      <c r="I53" s="36">
        <f>SUM(I36:I52)</f>
        <v>0</v>
      </c>
      <c r="J53" s="148">
        <f>SUM(J36:J52)</f>
        <v>0</v>
      </c>
      <c r="L53" s="24"/>
      <c r="M53" s="26"/>
      <c r="N53" s="40">
        <f>SUM(N36:N52)</f>
        <v>0</v>
      </c>
      <c r="O53" s="40">
        <f>SUM(O36:O52)</f>
        <v>0</v>
      </c>
    </row>
    <row r="54" spans="1:15" ht="16.5" customHeight="1" x14ac:dyDescent="0.2">
      <c r="A54" s="170" t="s">
        <v>314</v>
      </c>
      <c r="B54" s="171"/>
      <c r="C54" s="238"/>
      <c r="D54" s="171"/>
      <c r="E54" s="171"/>
      <c r="F54" s="171"/>
      <c r="G54" s="171"/>
      <c r="H54" s="171"/>
      <c r="I54" s="171"/>
      <c r="J54" s="171"/>
      <c r="L54" s="220"/>
      <c r="M54" s="217"/>
      <c r="N54" s="217"/>
      <c r="O54" s="219"/>
    </row>
    <row r="55" spans="1:15" ht="49.5" customHeight="1" x14ac:dyDescent="0.3">
      <c r="A55" s="172">
        <v>320</v>
      </c>
      <c r="B55" s="175" t="s">
        <v>674</v>
      </c>
      <c r="C55" s="236">
        <v>1.6666666666666667</v>
      </c>
      <c r="D55" s="24" t="s">
        <v>22</v>
      </c>
      <c r="E55" s="173"/>
      <c r="F55" s="152"/>
      <c r="G55" s="100">
        <f t="shared" ref="G55:G69" si="10">C55*ROUND(F55,4)</f>
        <v>0</v>
      </c>
      <c r="H55" s="100">
        <f t="shared" ref="H55:H69" si="11">G55*0.095</f>
        <v>0</v>
      </c>
      <c r="I55" s="100">
        <f t="shared" ref="I55:I69" si="12">G55+H55</f>
        <v>0</v>
      </c>
      <c r="J55" s="147"/>
      <c r="L55" s="24"/>
      <c r="M55" s="26"/>
      <c r="N55" s="27">
        <f t="shared" ref="N55:N69" si="13">M55</f>
        <v>0</v>
      </c>
      <c r="O55" s="27">
        <f t="shared" ref="O55:O69" si="14">N55+(N55*0.095)</f>
        <v>0</v>
      </c>
    </row>
    <row r="56" spans="1:15" ht="57.6" customHeight="1" x14ac:dyDescent="0.3">
      <c r="A56" s="172">
        <v>321</v>
      </c>
      <c r="B56" s="175" t="s">
        <v>675</v>
      </c>
      <c r="C56" s="236">
        <v>1.6666666666666667</v>
      </c>
      <c r="D56" s="24" t="s">
        <v>22</v>
      </c>
      <c r="E56" s="173"/>
      <c r="F56" s="152"/>
      <c r="G56" s="100">
        <f t="shared" si="10"/>
        <v>0</v>
      </c>
      <c r="H56" s="100">
        <f t="shared" si="11"/>
        <v>0</v>
      </c>
      <c r="I56" s="100">
        <f t="shared" si="12"/>
        <v>0</v>
      </c>
      <c r="J56" s="147"/>
      <c r="L56" s="24"/>
      <c r="M56" s="26"/>
      <c r="N56" s="27">
        <f t="shared" si="13"/>
        <v>0</v>
      </c>
      <c r="O56" s="27">
        <f t="shared" si="14"/>
        <v>0</v>
      </c>
    </row>
    <row r="57" spans="1:15" ht="49.5" customHeight="1" x14ac:dyDescent="0.3">
      <c r="A57" s="172">
        <v>322</v>
      </c>
      <c r="B57" s="175" t="s">
        <v>676</v>
      </c>
      <c r="C57" s="236">
        <v>1.6666666666666667</v>
      </c>
      <c r="D57" s="24" t="s">
        <v>22</v>
      </c>
      <c r="E57" s="173"/>
      <c r="F57" s="152"/>
      <c r="G57" s="100">
        <f t="shared" si="10"/>
        <v>0</v>
      </c>
      <c r="H57" s="100">
        <f t="shared" si="11"/>
        <v>0</v>
      </c>
      <c r="I57" s="100">
        <f t="shared" si="12"/>
        <v>0</v>
      </c>
      <c r="J57" s="147"/>
      <c r="L57" s="24"/>
      <c r="M57" s="26"/>
      <c r="N57" s="27">
        <f t="shared" si="13"/>
        <v>0</v>
      </c>
      <c r="O57" s="27">
        <f t="shared" si="14"/>
        <v>0</v>
      </c>
    </row>
    <row r="58" spans="1:15" x14ac:dyDescent="0.3">
      <c r="A58" s="172">
        <v>323</v>
      </c>
      <c r="B58" s="175" t="s">
        <v>677</v>
      </c>
      <c r="C58" s="236">
        <v>3.3333333333333335</v>
      </c>
      <c r="D58" s="24" t="s">
        <v>22</v>
      </c>
      <c r="E58" s="173"/>
      <c r="F58" s="152"/>
      <c r="G58" s="100">
        <f t="shared" si="10"/>
        <v>0</v>
      </c>
      <c r="H58" s="100">
        <f t="shared" si="11"/>
        <v>0</v>
      </c>
      <c r="I58" s="100">
        <f t="shared" si="12"/>
        <v>0</v>
      </c>
      <c r="J58" s="147"/>
      <c r="L58" s="24"/>
      <c r="M58" s="26"/>
      <c r="N58" s="27">
        <f t="shared" si="13"/>
        <v>0</v>
      </c>
      <c r="O58" s="27">
        <f t="shared" si="14"/>
        <v>0</v>
      </c>
    </row>
    <row r="59" spans="1:15" x14ac:dyDescent="0.3">
      <c r="A59" s="172">
        <v>324</v>
      </c>
      <c r="B59" s="175" t="s">
        <v>678</v>
      </c>
      <c r="C59" s="236">
        <v>3.3333333333333335</v>
      </c>
      <c r="D59" s="24" t="s">
        <v>22</v>
      </c>
      <c r="E59" s="173"/>
      <c r="F59" s="152"/>
      <c r="G59" s="100">
        <f t="shared" si="10"/>
        <v>0</v>
      </c>
      <c r="H59" s="100">
        <f t="shared" si="11"/>
        <v>0</v>
      </c>
      <c r="I59" s="100">
        <f t="shared" si="12"/>
        <v>0</v>
      </c>
      <c r="J59" s="147"/>
      <c r="L59" s="24"/>
      <c r="M59" s="26"/>
      <c r="N59" s="27">
        <f t="shared" si="13"/>
        <v>0</v>
      </c>
      <c r="O59" s="27">
        <f t="shared" si="14"/>
        <v>0</v>
      </c>
    </row>
    <row r="60" spans="1:15" x14ac:dyDescent="0.3">
      <c r="A60" s="172">
        <v>325</v>
      </c>
      <c r="B60" s="175" t="s">
        <v>679</v>
      </c>
      <c r="C60" s="236">
        <v>3.3333333333333335</v>
      </c>
      <c r="D60" s="24" t="s">
        <v>22</v>
      </c>
      <c r="E60" s="173"/>
      <c r="F60" s="152"/>
      <c r="G60" s="100">
        <f t="shared" si="10"/>
        <v>0</v>
      </c>
      <c r="H60" s="100">
        <f t="shared" si="11"/>
        <v>0</v>
      </c>
      <c r="I60" s="100">
        <f t="shared" si="12"/>
        <v>0</v>
      </c>
      <c r="J60" s="147"/>
      <c r="L60" s="24"/>
      <c r="M60" s="26"/>
      <c r="N60" s="27">
        <f t="shared" si="13"/>
        <v>0</v>
      </c>
      <c r="O60" s="27">
        <f t="shared" si="14"/>
        <v>0</v>
      </c>
    </row>
    <row r="61" spans="1:15" ht="96.6" customHeight="1" x14ac:dyDescent="0.3">
      <c r="A61" s="172">
        <v>326</v>
      </c>
      <c r="B61" s="175" t="s">
        <v>680</v>
      </c>
      <c r="C61" s="236">
        <v>6.666666666666667</v>
      </c>
      <c r="D61" s="24" t="s">
        <v>22</v>
      </c>
      <c r="E61" s="173"/>
      <c r="F61" s="152"/>
      <c r="G61" s="100">
        <f t="shared" si="10"/>
        <v>0</v>
      </c>
      <c r="H61" s="100">
        <f t="shared" si="11"/>
        <v>0</v>
      </c>
      <c r="I61" s="100">
        <f t="shared" si="12"/>
        <v>0</v>
      </c>
      <c r="J61" s="147"/>
      <c r="L61" s="24"/>
      <c r="M61" s="26"/>
      <c r="N61" s="27">
        <f t="shared" si="13"/>
        <v>0</v>
      </c>
      <c r="O61" s="27">
        <f t="shared" si="14"/>
        <v>0</v>
      </c>
    </row>
    <row r="62" spans="1:15" ht="96.6" customHeight="1" x14ac:dyDescent="0.3">
      <c r="A62" s="172">
        <v>327</v>
      </c>
      <c r="B62" s="175" t="s">
        <v>315</v>
      </c>
      <c r="C62" s="236">
        <v>6.666666666666667</v>
      </c>
      <c r="D62" s="31" t="s">
        <v>22</v>
      </c>
      <c r="E62" s="173"/>
      <c r="F62" s="152"/>
      <c r="G62" s="100">
        <f t="shared" si="10"/>
        <v>0</v>
      </c>
      <c r="H62" s="100">
        <f t="shared" si="11"/>
        <v>0</v>
      </c>
      <c r="I62" s="100">
        <f t="shared" si="12"/>
        <v>0</v>
      </c>
      <c r="J62" s="147"/>
      <c r="L62" s="24"/>
      <c r="M62" s="26"/>
      <c r="N62" s="27">
        <f t="shared" si="13"/>
        <v>0</v>
      </c>
      <c r="O62" s="27">
        <f t="shared" si="14"/>
        <v>0</v>
      </c>
    </row>
    <row r="63" spans="1:15" ht="93.6" customHeight="1" x14ac:dyDescent="0.3">
      <c r="A63" s="172">
        <v>328</v>
      </c>
      <c r="B63" s="175" t="s">
        <v>316</v>
      </c>
      <c r="C63" s="236">
        <v>33.333333333333336</v>
      </c>
      <c r="D63" s="31" t="s">
        <v>22</v>
      </c>
      <c r="E63" s="173"/>
      <c r="F63" s="152"/>
      <c r="G63" s="100">
        <f t="shared" si="10"/>
        <v>0</v>
      </c>
      <c r="H63" s="100">
        <f t="shared" si="11"/>
        <v>0</v>
      </c>
      <c r="I63" s="100">
        <f t="shared" si="12"/>
        <v>0</v>
      </c>
      <c r="J63" s="147"/>
      <c r="L63" s="24"/>
      <c r="M63" s="26"/>
      <c r="N63" s="27">
        <f t="shared" si="13"/>
        <v>0</v>
      </c>
      <c r="O63" s="27">
        <f t="shared" si="14"/>
        <v>0</v>
      </c>
    </row>
    <row r="64" spans="1:15" ht="33" x14ac:dyDescent="0.3">
      <c r="A64" s="172">
        <v>329</v>
      </c>
      <c r="B64" s="175" t="s">
        <v>681</v>
      </c>
      <c r="C64" s="236">
        <v>16.666666666666668</v>
      </c>
      <c r="D64" s="31" t="s">
        <v>22</v>
      </c>
      <c r="E64" s="173"/>
      <c r="F64" s="152"/>
      <c r="G64" s="100">
        <f t="shared" si="10"/>
        <v>0</v>
      </c>
      <c r="H64" s="100">
        <f t="shared" si="11"/>
        <v>0</v>
      </c>
      <c r="I64" s="100">
        <f t="shared" si="12"/>
        <v>0</v>
      </c>
      <c r="J64" s="147"/>
      <c r="L64" s="24"/>
      <c r="M64" s="26"/>
      <c r="N64" s="27">
        <f t="shared" si="13"/>
        <v>0</v>
      </c>
      <c r="O64" s="27">
        <f t="shared" si="14"/>
        <v>0</v>
      </c>
    </row>
    <row r="65" spans="1:15" ht="43.15" customHeight="1" x14ac:dyDescent="0.3">
      <c r="A65" s="172">
        <v>330</v>
      </c>
      <c r="B65" s="175" t="s">
        <v>317</v>
      </c>
      <c r="C65" s="236">
        <v>1</v>
      </c>
      <c r="D65" s="31" t="s">
        <v>22</v>
      </c>
      <c r="E65" s="173"/>
      <c r="F65" s="152"/>
      <c r="G65" s="100">
        <f t="shared" si="10"/>
        <v>0</v>
      </c>
      <c r="H65" s="100">
        <f t="shared" si="11"/>
        <v>0</v>
      </c>
      <c r="I65" s="100">
        <f t="shared" si="12"/>
        <v>0</v>
      </c>
      <c r="J65" s="147"/>
      <c r="L65" s="24"/>
      <c r="M65" s="26"/>
      <c r="N65" s="27">
        <f t="shared" si="13"/>
        <v>0</v>
      </c>
      <c r="O65" s="27">
        <f t="shared" si="14"/>
        <v>0</v>
      </c>
    </row>
    <row r="66" spans="1:15" ht="33" customHeight="1" x14ac:dyDescent="0.3">
      <c r="A66" s="172">
        <v>331</v>
      </c>
      <c r="B66" s="175" t="s">
        <v>318</v>
      </c>
      <c r="C66" s="236">
        <v>3.3333333333333335</v>
      </c>
      <c r="D66" s="24" t="s">
        <v>22</v>
      </c>
      <c r="E66" s="173"/>
      <c r="F66" s="152"/>
      <c r="G66" s="100">
        <f t="shared" si="10"/>
        <v>0</v>
      </c>
      <c r="H66" s="100">
        <f t="shared" si="11"/>
        <v>0</v>
      </c>
      <c r="I66" s="100">
        <f t="shared" si="12"/>
        <v>0</v>
      </c>
      <c r="J66" s="147"/>
      <c r="L66" s="24"/>
      <c r="M66" s="26"/>
      <c r="N66" s="27">
        <f t="shared" si="13"/>
        <v>0</v>
      </c>
      <c r="O66" s="27">
        <f t="shared" si="14"/>
        <v>0</v>
      </c>
    </row>
    <row r="67" spans="1:15" ht="33" customHeight="1" x14ac:dyDescent="0.3">
      <c r="A67" s="172">
        <v>332</v>
      </c>
      <c r="B67" s="175" t="s">
        <v>319</v>
      </c>
      <c r="C67" s="236">
        <v>3.3333333333333335</v>
      </c>
      <c r="D67" s="24" t="s">
        <v>22</v>
      </c>
      <c r="E67" s="173"/>
      <c r="F67" s="152"/>
      <c r="G67" s="100">
        <f t="shared" si="10"/>
        <v>0</v>
      </c>
      <c r="H67" s="100">
        <f t="shared" si="11"/>
        <v>0</v>
      </c>
      <c r="I67" s="100">
        <f t="shared" si="12"/>
        <v>0</v>
      </c>
      <c r="J67" s="147"/>
      <c r="L67" s="24"/>
      <c r="M67" s="26"/>
      <c r="N67" s="27">
        <f t="shared" si="13"/>
        <v>0</v>
      </c>
      <c r="O67" s="27">
        <f t="shared" si="14"/>
        <v>0</v>
      </c>
    </row>
    <row r="68" spans="1:15" ht="33" customHeight="1" x14ac:dyDescent="0.3">
      <c r="A68" s="172">
        <v>333</v>
      </c>
      <c r="B68" s="175" t="s">
        <v>320</v>
      </c>
      <c r="C68" s="236">
        <v>3.3333333333333335</v>
      </c>
      <c r="D68" s="24" t="s">
        <v>22</v>
      </c>
      <c r="E68" s="173"/>
      <c r="F68" s="152"/>
      <c r="G68" s="100">
        <f t="shared" si="10"/>
        <v>0</v>
      </c>
      <c r="H68" s="100">
        <f t="shared" si="11"/>
        <v>0</v>
      </c>
      <c r="I68" s="100">
        <f t="shared" si="12"/>
        <v>0</v>
      </c>
      <c r="J68" s="147"/>
      <c r="L68" s="24"/>
      <c r="M68" s="26"/>
      <c r="N68" s="27">
        <f t="shared" si="13"/>
        <v>0</v>
      </c>
      <c r="O68" s="27">
        <f t="shared" si="14"/>
        <v>0</v>
      </c>
    </row>
    <row r="69" spans="1:15" ht="33" customHeight="1" x14ac:dyDescent="0.3">
      <c r="A69" s="172">
        <v>334</v>
      </c>
      <c r="B69" s="175" t="s">
        <v>321</v>
      </c>
      <c r="C69" s="236">
        <v>3.3333333333333335</v>
      </c>
      <c r="D69" s="24" t="s">
        <v>22</v>
      </c>
      <c r="E69" s="173"/>
      <c r="F69" s="152"/>
      <c r="G69" s="100">
        <f t="shared" si="10"/>
        <v>0</v>
      </c>
      <c r="H69" s="100">
        <f t="shared" si="11"/>
        <v>0</v>
      </c>
      <c r="I69" s="100">
        <f t="shared" si="12"/>
        <v>0</v>
      </c>
      <c r="J69" s="147"/>
      <c r="L69" s="24"/>
      <c r="M69" s="26"/>
      <c r="N69" s="27">
        <f t="shared" si="13"/>
        <v>0</v>
      </c>
      <c r="O69" s="27">
        <f t="shared" si="14"/>
        <v>0</v>
      </c>
    </row>
    <row r="70" spans="1:15" x14ac:dyDescent="0.3">
      <c r="A70" s="42"/>
      <c r="B70" s="156" t="s">
        <v>322</v>
      </c>
      <c r="C70" s="237"/>
      <c r="D70" s="77" t="s">
        <v>44</v>
      </c>
      <c r="E70" s="77" t="s">
        <v>44</v>
      </c>
      <c r="F70" s="77" t="s">
        <v>44</v>
      </c>
      <c r="G70" s="36">
        <f>SUM(G55:G69)</f>
        <v>0</v>
      </c>
      <c r="H70" s="36">
        <f>SUM(H55:H69)</f>
        <v>0</v>
      </c>
      <c r="I70" s="36">
        <f>SUM(I55:I69)</f>
        <v>0</v>
      </c>
      <c r="J70" s="148">
        <f>SUM(J55:J69)</f>
        <v>0</v>
      </c>
      <c r="L70" s="24"/>
      <c r="M70" s="26"/>
      <c r="N70" s="40">
        <f>SUM(N55:N69)</f>
        <v>0</v>
      </c>
      <c r="O70" s="40">
        <f>SUM(O55:O69)</f>
        <v>0</v>
      </c>
    </row>
    <row r="71" spans="1:15" ht="16.5" customHeight="1" x14ac:dyDescent="0.2">
      <c r="A71" s="127" t="s">
        <v>323</v>
      </c>
      <c r="B71" s="128"/>
      <c r="C71" s="240"/>
      <c r="D71" s="128"/>
      <c r="E71" s="128"/>
      <c r="F71" s="128"/>
      <c r="G71" s="128"/>
      <c r="H71" s="128"/>
      <c r="I71" s="128"/>
      <c r="J71" s="128"/>
      <c r="L71" s="220"/>
      <c r="M71" s="217"/>
      <c r="N71" s="217"/>
      <c r="O71" s="219"/>
    </row>
    <row r="72" spans="1:15" ht="33" customHeight="1" x14ac:dyDescent="0.3">
      <c r="A72" s="172">
        <v>335</v>
      </c>
      <c r="B72" s="151" t="s">
        <v>683</v>
      </c>
      <c r="C72" s="241">
        <v>100</v>
      </c>
      <c r="D72" s="44" t="s">
        <v>22</v>
      </c>
      <c r="E72" s="173"/>
      <c r="F72" s="152"/>
      <c r="G72" s="100">
        <f>C72*ROUND(F72,4)</f>
        <v>0</v>
      </c>
      <c r="H72" s="100">
        <f>G72*0.095</f>
        <v>0</v>
      </c>
      <c r="I72" s="100">
        <f>G72+H72</f>
        <v>0</v>
      </c>
      <c r="J72" s="153"/>
      <c r="L72" s="24"/>
      <c r="M72" s="26"/>
      <c r="N72" s="27">
        <f>M72</f>
        <v>0</v>
      </c>
      <c r="O72" s="27">
        <f>N72+(N72*0.095)</f>
        <v>0</v>
      </c>
    </row>
    <row r="73" spans="1:15" ht="33" customHeight="1" x14ac:dyDescent="0.3">
      <c r="A73" s="172">
        <v>336</v>
      </c>
      <c r="B73" s="151" t="s">
        <v>682</v>
      </c>
      <c r="C73" s="241">
        <v>100</v>
      </c>
      <c r="D73" s="44" t="s">
        <v>22</v>
      </c>
      <c r="E73" s="173"/>
      <c r="F73" s="152"/>
      <c r="G73" s="100">
        <f>C73*ROUND(F73,4)</f>
        <v>0</v>
      </c>
      <c r="H73" s="100">
        <f>G73*0.095</f>
        <v>0</v>
      </c>
      <c r="I73" s="100">
        <f>G73+H73</f>
        <v>0</v>
      </c>
      <c r="J73" s="153"/>
      <c r="L73" s="24"/>
      <c r="M73" s="26"/>
      <c r="N73" s="27">
        <f>M73</f>
        <v>0</v>
      </c>
      <c r="O73" s="27">
        <f>N73+(N73*0.095)</f>
        <v>0</v>
      </c>
    </row>
    <row r="74" spans="1:15" x14ac:dyDescent="0.3">
      <c r="A74" s="153"/>
      <c r="B74" s="156" t="s">
        <v>324</v>
      </c>
      <c r="C74" s="237"/>
      <c r="D74" s="77" t="s">
        <v>44</v>
      </c>
      <c r="E74" s="77" t="s">
        <v>44</v>
      </c>
      <c r="F74" s="77" t="s">
        <v>44</v>
      </c>
      <c r="G74" s="36">
        <f>SUM(G72:G73)</f>
        <v>0</v>
      </c>
      <c r="H74" s="36">
        <f>SUM(H72:H73)</f>
        <v>0</v>
      </c>
      <c r="I74" s="36">
        <f>SUM(I72:I73)</f>
        <v>0</v>
      </c>
      <c r="J74" s="157">
        <f>SUM(J72:J73)</f>
        <v>0</v>
      </c>
      <c r="L74" s="24"/>
      <c r="M74" s="26"/>
      <c r="N74" s="40">
        <f>SUM(N72:N73)</f>
        <v>0</v>
      </c>
      <c r="O74" s="40">
        <f>SUM(O72:O73)</f>
        <v>0</v>
      </c>
    </row>
    <row r="76" spans="1:15" s="61" customFormat="1" ht="15" customHeight="1" x14ac:dyDescent="0.3">
      <c r="A76" s="59" t="s">
        <v>67</v>
      </c>
      <c r="B76" s="59"/>
      <c r="C76" s="59"/>
      <c r="D76" s="59"/>
      <c r="E76" s="59"/>
      <c r="F76" s="59"/>
      <c r="G76" s="59"/>
      <c r="H76" s="59"/>
      <c r="I76" s="59"/>
      <c r="L76" s="6"/>
      <c r="M76" s="6"/>
      <c r="N76" s="6"/>
      <c r="O76" s="6"/>
    </row>
    <row r="77" spans="1:15" s="61" customFormat="1" ht="23.25" customHeight="1" x14ac:dyDescent="0.3">
      <c r="A77" s="63" t="s">
        <v>68</v>
      </c>
      <c r="B77" s="63"/>
      <c r="C77" s="63"/>
      <c r="D77" s="63"/>
      <c r="E77" s="63"/>
      <c r="F77" s="63"/>
      <c r="G77" s="63"/>
      <c r="H77" s="63"/>
      <c r="I77" s="63"/>
      <c r="L77" s="6"/>
      <c r="M77" s="6"/>
      <c r="N77" s="6"/>
      <c r="O77" s="6"/>
    </row>
    <row r="78" spans="1:15" s="63" customFormat="1" ht="12.75" customHeight="1" x14ac:dyDescent="0.3">
      <c r="A78" s="63" t="s">
        <v>69</v>
      </c>
      <c r="L78" s="6"/>
      <c r="M78" s="6"/>
      <c r="N78" s="6"/>
      <c r="O78" s="6"/>
    </row>
    <row r="79" spans="1:15" s="63" customFormat="1" ht="12.75" customHeight="1" x14ac:dyDescent="0.3">
      <c r="A79" s="63" t="s">
        <v>180</v>
      </c>
      <c r="L79" s="6"/>
      <c r="M79" s="6"/>
      <c r="N79" s="6"/>
      <c r="O79" s="6"/>
    </row>
    <row r="80" spans="1:15" s="63" customFormat="1" ht="15" customHeight="1" x14ac:dyDescent="0.3">
      <c r="A80" s="63" t="s">
        <v>71</v>
      </c>
      <c r="L80" s="6"/>
      <c r="M80" s="6"/>
      <c r="N80" s="6"/>
      <c r="O80" s="6"/>
    </row>
    <row r="81" spans="1:15" s="63" customFormat="1" ht="15" customHeight="1" x14ac:dyDescent="0.3">
      <c r="A81" s="63" t="s">
        <v>72</v>
      </c>
      <c r="L81" s="6"/>
      <c r="M81" s="6"/>
      <c r="N81" s="6"/>
      <c r="O81" s="6"/>
    </row>
    <row r="82" spans="1:15" s="63" customFormat="1" ht="15" customHeight="1" x14ac:dyDescent="0.3">
      <c r="A82" s="63" t="s">
        <v>73</v>
      </c>
      <c r="L82" s="6"/>
      <c r="M82" s="6"/>
      <c r="N82" s="6"/>
      <c r="O82" s="6"/>
    </row>
    <row r="83" spans="1:15" s="90" customFormat="1" ht="13.15" customHeight="1" x14ac:dyDescent="0.3">
      <c r="A83" s="63" t="s">
        <v>74</v>
      </c>
      <c r="B83" s="63"/>
      <c r="C83" s="63"/>
      <c r="D83" s="63"/>
      <c r="E83" s="63"/>
      <c r="F83" s="63"/>
      <c r="G83" s="63"/>
      <c r="H83" s="63"/>
      <c r="I83" s="63"/>
      <c r="L83" s="6"/>
      <c r="M83" s="6"/>
      <c r="N83" s="6"/>
      <c r="O83" s="6"/>
    </row>
    <row r="84" spans="1:15" s="90" customFormat="1" ht="48.75" customHeight="1" x14ac:dyDescent="0.3">
      <c r="A84" s="63" t="s">
        <v>181</v>
      </c>
      <c r="B84" s="63"/>
      <c r="C84" s="63"/>
      <c r="D84" s="63"/>
      <c r="E84" s="63"/>
      <c r="F84" s="63"/>
      <c r="G84" s="63"/>
      <c r="H84" s="63"/>
      <c r="I84" s="63"/>
      <c r="L84" s="6"/>
      <c r="M84" s="6"/>
      <c r="N84" s="6"/>
      <c r="O84" s="6"/>
    </row>
    <row r="85" spans="1:15" s="90" customFormat="1" x14ac:dyDescent="0.3">
      <c r="A85" s="70"/>
      <c r="B85" s="70"/>
      <c r="C85" s="70"/>
      <c r="D85" s="70"/>
      <c r="E85" s="70"/>
      <c r="F85" s="70"/>
      <c r="G85" s="70"/>
      <c r="H85" s="70"/>
      <c r="I85" s="70"/>
      <c r="L85" s="6"/>
      <c r="M85" s="6"/>
      <c r="N85" s="6"/>
      <c r="O85" s="6"/>
    </row>
    <row r="86" spans="1:15" s="61" customFormat="1" ht="13.9" customHeight="1" x14ac:dyDescent="0.3">
      <c r="A86" s="61" t="s">
        <v>97</v>
      </c>
      <c r="L86" s="6"/>
      <c r="M86" s="6"/>
      <c r="N86" s="6"/>
      <c r="O86" s="6"/>
    </row>
    <row r="87" spans="1:15" x14ac:dyDescent="0.3">
      <c r="A87" s="139"/>
      <c r="B87" s="139"/>
      <c r="C87" s="140"/>
      <c r="D87" s="116"/>
      <c r="E87" s="117"/>
      <c r="F87" s="141"/>
      <c r="G87" s="117"/>
      <c r="H87" s="117"/>
      <c r="I87" s="117"/>
      <c r="J87" s="117"/>
    </row>
  </sheetData>
  <mergeCells count="3">
    <mergeCell ref="L35:O35"/>
    <mergeCell ref="L54:O54"/>
    <mergeCell ref="L71:O71"/>
  </mergeCells>
  <dataValidations count="1">
    <dataValidation type="whole" operator="equal" allowBlank="1" showInputMessage="1" showErrorMessage="1" sqref="J8:J33 J36:J52 J55:J69 J72:J73" xr:uid="{00000000-0002-0000-0800-000000000000}">
      <formula1>1</formula1>
    </dataValidation>
  </dataValidations>
  <pageMargins left="0.70866141732283472" right="0.70866141732283472" top="0.74803149606299213" bottom="0.74803149606299213" header="0.31496062992125978" footer="0.31496062992125978"/>
  <pageSetup paperSize="9" scale="84"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O71"/>
  <sheetViews>
    <sheetView zoomScaleNormal="100" zoomScaleSheetLayoutView="98" workbookViewId="0">
      <pane ySplit="6" topLeftCell="A36" activePane="bottomLeft" state="frozen"/>
      <selection pane="bottomLeft" activeCell="R1" sqref="R1:T1048576"/>
    </sheetView>
  </sheetViews>
  <sheetFormatPr defaultColWidth="9.28515625" defaultRowHeight="16.5" x14ac:dyDescent="0.3"/>
  <cols>
    <col min="1" max="1" width="5" style="11" customWidth="1"/>
    <col min="2" max="2" width="45.5703125" style="11" customWidth="1"/>
    <col min="3" max="3" width="9.42578125" style="11" customWidth="1"/>
    <col min="4" max="4" width="6.42578125" style="11" customWidth="1"/>
    <col min="5" max="5" width="14.7109375" style="11" customWidth="1"/>
    <col min="6" max="6" width="11.42578125" style="11" customWidth="1"/>
    <col min="7" max="7" width="12.42578125" style="11" customWidth="1"/>
    <col min="8" max="8" width="9.7109375" style="11" customWidth="1"/>
    <col min="9" max="9" width="12.28515625" style="11" customWidth="1"/>
    <col min="10" max="10" width="16.85546875" style="11" customWidth="1"/>
    <col min="11" max="11" width="9.28515625" style="11" customWidth="1"/>
    <col min="12" max="12" width="9.28515625" style="6" customWidth="1"/>
    <col min="13" max="13" width="9.28515625" style="6"/>
    <col min="14" max="15" width="9.28515625" style="6" customWidth="1"/>
    <col min="16" max="16" width="9.28515625" style="11" customWidth="1"/>
    <col min="17" max="16384" width="9.28515625" style="11"/>
  </cols>
  <sheetData>
    <row r="1" spans="1:15" s="6" customFormat="1" x14ac:dyDescent="0.3">
      <c r="A1" s="6" t="s">
        <v>0</v>
      </c>
      <c r="B1" s="7"/>
      <c r="C1" s="168"/>
      <c r="D1" s="169"/>
      <c r="E1" s="10" t="s">
        <v>1</v>
      </c>
      <c r="L1" s="11"/>
    </row>
    <row r="2" spans="1:15" x14ac:dyDescent="0.3">
      <c r="A2" s="6"/>
      <c r="B2" s="7"/>
      <c r="C2" s="9"/>
      <c r="D2" s="9"/>
      <c r="E2" s="6"/>
      <c r="F2" s="6"/>
      <c r="G2" s="6"/>
      <c r="H2" s="6"/>
      <c r="I2" s="6"/>
    </row>
    <row r="3" spans="1:15" x14ac:dyDescent="0.3">
      <c r="A3" s="13" t="s">
        <v>325</v>
      </c>
      <c r="B3" s="13"/>
      <c r="C3" s="13"/>
      <c r="D3" s="13"/>
      <c r="E3" s="13"/>
      <c r="F3" s="13"/>
      <c r="G3" s="13"/>
      <c r="H3" s="13"/>
      <c r="I3" s="13"/>
    </row>
    <row r="4" spans="1:15" x14ac:dyDescent="0.3">
      <c r="A4" s="6"/>
      <c r="B4" s="7"/>
      <c r="C4" s="9"/>
      <c r="D4" s="9"/>
      <c r="E4" s="6"/>
      <c r="F4" s="6"/>
      <c r="G4" s="6"/>
      <c r="H4" s="6"/>
      <c r="I4" s="6"/>
    </row>
    <row r="5" spans="1:15" s="7" customFormat="1" ht="84.75"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5" s="6" customFormat="1" ht="27" customHeight="1" x14ac:dyDescent="0.3">
      <c r="A6" s="15">
        <v>1</v>
      </c>
      <c r="B6" s="15">
        <v>2</v>
      </c>
      <c r="C6" s="16">
        <v>3</v>
      </c>
      <c r="D6" s="16">
        <v>4</v>
      </c>
      <c r="E6" s="16">
        <v>5</v>
      </c>
      <c r="F6" s="16">
        <v>6</v>
      </c>
      <c r="G6" s="16" t="s">
        <v>17</v>
      </c>
      <c r="H6" s="17" t="s">
        <v>18</v>
      </c>
      <c r="I6" s="16" t="s">
        <v>19</v>
      </c>
      <c r="J6" s="16">
        <v>10</v>
      </c>
    </row>
    <row r="7" spans="1:15" ht="16.5" customHeight="1" x14ac:dyDescent="0.3">
      <c r="A7" s="178" t="s">
        <v>326</v>
      </c>
      <c r="B7" s="179"/>
      <c r="C7" s="179"/>
      <c r="D7" s="179"/>
      <c r="E7" s="179"/>
      <c r="F7" s="179"/>
      <c r="G7" s="179"/>
      <c r="H7" s="179"/>
      <c r="I7" s="179"/>
      <c r="J7" s="180"/>
    </row>
    <row r="8" spans="1:15" x14ac:dyDescent="0.3">
      <c r="A8" s="42">
        <v>337</v>
      </c>
      <c r="B8" s="42" t="s">
        <v>327</v>
      </c>
      <c r="C8" s="23">
        <v>833.33333333333337</v>
      </c>
      <c r="D8" s="24" t="s">
        <v>27</v>
      </c>
      <c r="E8" s="36"/>
      <c r="F8" s="99"/>
      <c r="G8" s="100">
        <f t="shared" ref="G8:G30" si="0">C8*ROUND(F8,4)</f>
        <v>0</v>
      </c>
      <c r="H8" s="100">
        <f t="shared" ref="H8:H30" si="1">G8*0.095</f>
        <v>0</v>
      </c>
      <c r="I8" s="181">
        <f t="shared" ref="I8:I30" si="2">+G8+H8</f>
        <v>0</v>
      </c>
      <c r="J8" s="147"/>
      <c r="L8" s="24"/>
      <c r="M8" s="26"/>
      <c r="N8" s="27">
        <f t="shared" ref="N8:N30" si="3">M8</f>
        <v>0</v>
      </c>
      <c r="O8" s="27">
        <f t="shared" ref="O8:O30" si="4">N8+(N8*0.095)</f>
        <v>0</v>
      </c>
    </row>
    <row r="9" spans="1:15" ht="33" customHeight="1" x14ac:dyDescent="0.3">
      <c r="A9" s="42">
        <v>338</v>
      </c>
      <c r="B9" s="42" t="s">
        <v>328</v>
      </c>
      <c r="C9" s="23">
        <v>20</v>
      </c>
      <c r="D9" s="24" t="s">
        <v>27</v>
      </c>
      <c r="E9" s="36"/>
      <c r="F9" s="99"/>
      <c r="G9" s="100">
        <f t="shared" si="0"/>
        <v>0</v>
      </c>
      <c r="H9" s="100">
        <f t="shared" si="1"/>
        <v>0</v>
      </c>
      <c r="I9" s="181">
        <f t="shared" si="2"/>
        <v>0</v>
      </c>
      <c r="J9" s="147"/>
      <c r="L9" s="24"/>
      <c r="M9" s="26"/>
      <c r="N9" s="27">
        <f t="shared" si="3"/>
        <v>0</v>
      </c>
      <c r="O9" s="27">
        <f t="shared" si="4"/>
        <v>0</v>
      </c>
    </row>
    <row r="10" spans="1:15" ht="20.25" customHeight="1" x14ac:dyDescent="0.3">
      <c r="A10" s="42">
        <v>339</v>
      </c>
      <c r="B10" s="42" t="s">
        <v>329</v>
      </c>
      <c r="C10" s="23">
        <v>20</v>
      </c>
      <c r="D10" s="24" t="s">
        <v>27</v>
      </c>
      <c r="E10" s="36"/>
      <c r="F10" s="99"/>
      <c r="G10" s="100">
        <f t="shared" si="0"/>
        <v>0</v>
      </c>
      <c r="H10" s="100">
        <f t="shared" si="1"/>
        <v>0</v>
      </c>
      <c r="I10" s="181">
        <f t="shared" si="2"/>
        <v>0</v>
      </c>
      <c r="J10" s="147"/>
      <c r="L10" s="24"/>
      <c r="M10" s="26"/>
      <c r="N10" s="27">
        <f t="shared" si="3"/>
        <v>0</v>
      </c>
      <c r="O10" s="27">
        <f t="shared" si="4"/>
        <v>0</v>
      </c>
    </row>
    <row r="11" spans="1:15" ht="30.75" customHeight="1" x14ac:dyDescent="0.3">
      <c r="A11" s="42">
        <v>340</v>
      </c>
      <c r="B11" s="42" t="s">
        <v>330</v>
      </c>
      <c r="C11" s="23">
        <v>4</v>
      </c>
      <c r="D11" s="24" t="s">
        <v>27</v>
      </c>
      <c r="E11" s="36"/>
      <c r="F11" s="99"/>
      <c r="G11" s="100">
        <f t="shared" si="0"/>
        <v>0</v>
      </c>
      <c r="H11" s="100">
        <f t="shared" si="1"/>
        <v>0</v>
      </c>
      <c r="I11" s="181">
        <f t="shared" si="2"/>
        <v>0</v>
      </c>
      <c r="J11" s="147"/>
      <c r="L11" s="24"/>
      <c r="M11" s="26"/>
      <c r="N11" s="27">
        <f t="shared" si="3"/>
        <v>0</v>
      </c>
      <c r="O11" s="27">
        <f t="shared" si="4"/>
        <v>0</v>
      </c>
    </row>
    <row r="12" spans="1:15" ht="23.45" customHeight="1" x14ac:dyDescent="0.3">
      <c r="A12" s="42">
        <v>341</v>
      </c>
      <c r="B12" s="42" t="s">
        <v>331</v>
      </c>
      <c r="C12" s="23">
        <v>66.666666666666671</v>
      </c>
      <c r="D12" s="24" t="s">
        <v>27</v>
      </c>
      <c r="E12" s="36"/>
      <c r="F12" s="99"/>
      <c r="G12" s="100">
        <f t="shared" si="0"/>
        <v>0</v>
      </c>
      <c r="H12" s="100">
        <f t="shared" si="1"/>
        <v>0</v>
      </c>
      <c r="I12" s="181">
        <f t="shared" si="2"/>
        <v>0</v>
      </c>
      <c r="J12" s="147"/>
      <c r="L12" s="24"/>
      <c r="M12" s="26"/>
      <c r="N12" s="27">
        <f t="shared" si="3"/>
        <v>0</v>
      </c>
      <c r="O12" s="27">
        <f t="shared" si="4"/>
        <v>0</v>
      </c>
    </row>
    <row r="13" spans="1:15" ht="36.75" customHeight="1" x14ac:dyDescent="0.3">
      <c r="A13" s="42">
        <v>342</v>
      </c>
      <c r="B13" s="42" t="s">
        <v>332</v>
      </c>
      <c r="C13" s="23">
        <v>4</v>
      </c>
      <c r="D13" s="24" t="s">
        <v>27</v>
      </c>
      <c r="E13" s="36"/>
      <c r="F13" s="99"/>
      <c r="G13" s="100">
        <f t="shared" si="0"/>
        <v>0</v>
      </c>
      <c r="H13" s="100">
        <f t="shared" si="1"/>
        <v>0</v>
      </c>
      <c r="I13" s="181">
        <f t="shared" si="2"/>
        <v>0</v>
      </c>
      <c r="J13" s="147"/>
      <c r="L13" s="24"/>
      <c r="M13" s="26"/>
      <c r="N13" s="27">
        <f t="shared" si="3"/>
        <v>0</v>
      </c>
      <c r="O13" s="27">
        <f t="shared" si="4"/>
        <v>0</v>
      </c>
    </row>
    <row r="14" spans="1:15" x14ac:dyDescent="0.3">
      <c r="A14" s="42">
        <v>343</v>
      </c>
      <c r="B14" s="42" t="s">
        <v>333</v>
      </c>
      <c r="C14" s="23">
        <v>33.333333333333336</v>
      </c>
      <c r="D14" s="24" t="s">
        <v>27</v>
      </c>
      <c r="E14" s="36"/>
      <c r="F14" s="99"/>
      <c r="G14" s="100">
        <f t="shared" si="0"/>
        <v>0</v>
      </c>
      <c r="H14" s="100">
        <f t="shared" si="1"/>
        <v>0</v>
      </c>
      <c r="I14" s="181">
        <f t="shared" si="2"/>
        <v>0</v>
      </c>
      <c r="J14" s="147"/>
      <c r="L14" s="24"/>
      <c r="M14" s="26"/>
      <c r="N14" s="27">
        <f t="shared" si="3"/>
        <v>0</v>
      </c>
      <c r="O14" s="27">
        <f t="shared" si="4"/>
        <v>0</v>
      </c>
    </row>
    <row r="15" spans="1:15" ht="33" customHeight="1" x14ac:dyDescent="0.3">
      <c r="A15" s="42">
        <v>344</v>
      </c>
      <c r="B15" s="42" t="s">
        <v>827</v>
      </c>
      <c r="C15" s="23">
        <v>8</v>
      </c>
      <c r="D15" s="24" t="s">
        <v>27</v>
      </c>
      <c r="E15" s="36"/>
      <c r="F15" s="99"/>
      <c r="G15" s="100">
        <f t="shared" si="0"/>
        <v>0</v>
      </c>
      <c r="H15" s="100">
        <f t="shared" si="1"/>
        <v>0</v>
      </c>
      <c r="I15" s="181">
        <f t="shared" si="2"/>
        <v>0</v>
      </c>
      <c r="J15" s="147"/>
      <c r="L15" s="24"/>
      <c r="M15" s="26"/>
      <c r="N15" s="27">
        <f t="shared" si="3"/>
        <v>0</v>
      </c>
      <c r="O15" s="27">
        <f t="shared" si="4"/>
        <v>0</v>
      </c>
    </row>
    <row r="16" spans="1:15" ht="33" customHeight="1" x14ac:dyDescent="0.3">
      <c r="A16" s="42">
        <v>345</v>
      </c>
      <c r="B16" s="42" t="s">
        <v>334</v>
      </c>
      <c r="C16" s="23">
        <v>8</v>
      </c>
      <c r="D16" s="24" t="s">
        <v>27</v>
      </c>
      <c r="E16" s="36"/>
      <c r="F16" s="99"/>
      <c r="G16" s="100">
        <f t="shared" si="0"/>
        <v>0</v>
      </c>
      <c r="H16" s="100">
        <f t="shared" si="1"/>
        <v>0</v>
      </c>
      <c r="I16" s="181">
        <f t="shared" si="2"/>
        <v>0</v>
      </c>
      <c r="J16" s="147"/>
      <c r="L16" s="24"/>
      <c r="M16" s="26"/>
      <c r="N16" s="27">
        <f t="shared" si="3"/>
        <v>0</v>
      </c>
      <c r="O16" s="27">
        <f t="shared" si="4"/>
        <v>0</v>
      </c>
    </row>
    <row r="17" spans="1:15" ht="33" customHeight="1" x14ac:dyDescent="0.3">
      <c r="A17" s="42">
        <v>346</v>
      </c>
      <c r="B17" s="42" t="s">
        <v>828</v>
      </c>
      <c r="C17" s="23">
        <v>16.666666666666668</v>
      </c>
      <c r="D17" s="24" t="s">
        <v>27</v>
      </c>
      <c r="E17" s="36"/>
      <c r="F17" s="99"/>
      <c r="G17" s="100">
        <f t="shared" si="0"/>
        <v>0</v>
      </c>
      <c r="H17" s="100">
        <f t="shared" si="1"/>
        <v>0</v>
      </c>
      <c r="I17" s="181">
        <f t="shared" si="2"/>
        <v>0</v>
      </c>
      <c r="J17" s="147"/>
      <c r="L17" s="24"/>
      <c r="M17" s="26"/>
      <c r="N17" s="27">
        <f t="shared" si="3"/>
        <v>0</v>
      </c>
      <c r="O17" s="27">
        <f t="shared" si="4"/>
        <v>0</v>
      </c>
    </row>
    <row r="18" spans="1:15" ht="33" customHeight="1" x14ac:dyDescent="0.3">
      <c r="A18" s="42">
        <v>347</v>
      </c>
      <c r="B18" s="42" t="s">
        <v>335</v>
      </c>
      <c r="C18" s="23">
        <v>20</v>
      </c>
      <c r="D18" s="24" t="s">
        <v>27</v>
      </c>
      <c r="E18" s="36"/>
      <c r="F18" s="99"/>
      <c r="G18" s="100">
        <f t="shared" si="0"/>
        <v>0</v>
      </c>
      <c r="H18" s="100">
        <f t="shared" si="1"/>
        <v>0</v>
      </c>
      <c r="I18" s="181">
        <f t="shared" si="2"/>
        <v>0</v>
      </c>
      <c r="J18" s="147"/>
      <c r="L18" s="24"/>
      <c r="M18" s="26"/>
      <c r="N18" s="27">
        <f t="shared" si="3"/>
        <v>0</v>
      </c>
      <c r="O18" s="27">
        <f t="shared" si="4"/>
        <v>0</v>
      </c>
    </row>
    <row r="19" spans="1:15" ht="33" customHeight="1" x14ac:dyDescent="0.3">
      <c r="A19" s="42">
        <v>348</v>
      </c>
      <c r="B19" s="42" t="s">
        <v>336</v>
      </c>
      <c r="C19" s="23">
        <v>4</v>
      </c>
      <c r="D19" s="24" t="s">
        <v>27</v>
      </c>
      <c r="E19" s="36"/>
      <c r="F19" s="99"/>
      <c r="G19" s="100">
        <f t="shared" si="0"/>
        <v>0</v>
      </c>
      <c r="H19" s="100">
        <f t="shared" si="1"/>
        <v>0</v>
      </c>
      <c r="I19" s="181">
        <f t="shared" si="2"/>
        <v>0</v>
      </c>
      <c r="J19" s="147"/>
      <c r="L19" s="24"/>
      <c r="M19" s="26"/>
      <c r="N19" s="27">
        <f t="shared" si="3"/>
        <v>0</v>
      </c>
      <c r="O19" s="27">
        <f t="shared" si="4"/>
        <v>0</v>
      </c>
    </row>
    <row r="20" spans="1:15" ht="33" customHeight="1" x14ac:dyDescent="0.3">
      <c r="A20" s="42">
        <v>349</v>
      </c>
      <c r="B20" s="42" t="s">
        <v>830</v>
      </c>
      <c r="C20" s="23">
        <v>4</v>
      </c>
      <c r="D20" s="24" t="s">
        <v>27</v>
      </c>
      <c r="E20" s="36"/>
      <c r="F20" s="99"/>
      <c r="G20" s="100">
        <f t="shared" si="0"/>
        <v>0</v>
      </c>
      <c r="H20" s="100">
        <f t="shared" si="1"/>
        <v>0</v>
      </c>
      <c r="I20" s="181">
        <f t="shared" si="2"/>
        <v>0</v>
      </c>
      <c r="J20" s="147"/>
      <c r="L20" s="24"/>
      <c r="M20" s="26"/>
      <c r="N20" s="27">
        <f t="shared" si="3"/>
        <v>0</v>
      </c>
      <c r="O20" s="27">
        <f t="shared" si="4"/>
        <v>0</v>
      </c>
    </row>
    <row r="21" spans="1:15" ht="33" customHeight="1" x14ac:dyDescent="0.3">
      <c r="A21" s="42">
        <v>350</v>
      </c>
      <c r="B21" s="42" t="s">
        <v>829</v>
      </c>
      <c r="C21" s="23">
        <v>20</v>
      </c>
      <c r="D21" s="24" t="s">
        <v>27</v>
      </c>
      <c r="E21" s="173"/>
      <c r="F21" s="99"/>
      <c r="G21" s="100">
        <f t="shared" si="0"/>
        <v>0</v>
      </c>
      <c r="H21" s="100">
        <f t="shared" si="1"/>
        <v>0</v>
      </c>
      <c r="I21" s="181">
        <f t="shared" si="2"/>
        <v>0</v>
      </c>
      <c r="J21" s="147"/>
      <c r="L21" s="24"/>
      <c r="M21" s="26"/>
      <c r="N21" s="27">
        <f t="shared" si="3"/>
        <v>0</v>
      </c>
      <c r="O21" s="27">
        <f t="shared" si="4"/>
        <v>0</v>
      </c>
    </row>
    <row r="22" spans="1:15" ht="33" customHeight="1" x14ac:dyDescent="0.3">
      <c r="A22" s="42">
        <v>351</v>
      </c>
      <c r="B22" s="42" t="s">
        <v>831</v>
      </c>
      <c r="C22" s="23">
        <v>20</v>
      </c>
      <c r="D22" s="24" t="s">
        <v>27</v>
      </c>
      <c r="E22" s="173"/>
      <c r="F22" s="99"/>
      <c r="G22" s="100">
        <f t="shared" si="0"/>
        <v>0</v>
      </c>
      <c r="H22" s="100">
        <f t="shared" si="1"/>
        <v>0</v>
      </c>
      <c r="I22" s="181">
        <f t="shared" si="2"/>
        <v>0</v>
      </c>
      <c r="J22" s="147"/>
      <c r="L22" s="24"/>
      <c r="M22" s="26"/>
      <c r="N22" s="27">
        <f t="shared" si="3"/>
        <v>0</v>
      </c>
      <c r="O22" s="27">
        <f t="shared" si="4"/>
        <v>0</v>
      </c>
    </row>
    <row r="23" spans="1:15" ht="33" customHeight="1" x14ac:dyDescent="0.3">
      <c r="A23" s="42">
        <v>352</v>
      </c>
      <c r="B23" s="42" t="s">
        <v>832</v>
      </c>
      <c r="C23" s="23">
        <v>4</v>
      </c>
      <c r="D23" s="24" t="s">
        <v>27</v>
      </c>
      <c r="E23" s="173"/>
      <c r="F23" s="99"/>
      <c r="G23" s="100">
        <f t="shared" si="0"/>
        <v>0</v>
      </c>
      <c r="H23" s="100">
        <f t="shared" si="1"/>
        <v>0</v>
      </c>
      <c r="I23" s="181">
        <f t="shared" si="2"/>
        <v>0</v>
      </c>
      <c r="J23" s="147"/>
      <c r="L23" s="24"/>
      <c r="M23" s="26"/>
      <c r="N23" s="27">
        <f t="shared" si="3"/>
        <v>0</v>
      </c>
      <c r="O23" s="27">
        <f t="shared" si="4"/>
        <v>0</v>
      </c>
    </row>
    <row r="24" spans="1:15" ht="33" customHeight="1" x14ac:dyDescent="0.3">
      <c r="A24" s="42">
        <v>353</v>
      </c>
      <c r="B24" s="42" t="s">
        <v>337</v>
      </c>
      <c r="C24" s="23">
        <v>33.333333333333336</v>
      </c>
      <c r="D24" s="24" t="s">
        <v>27</v>
      </c>
      <c r="E24" s="173"/>
      <c r="F24" s="99"/>
      <c r="G24" s="100">
        <f t="shared" si="0"/>
        <v>0</v>
      </c>
      <c r="H24" s="100">
        <f t="shared" si="1"/>
        <v>0</v>
      </c>
      <c r="I24" s="181">
        <f t="shared" si="2"/>
        <v>0</v>
      </c>
      <c r="J24" s="147"/>
      <c r="L24" s="24"/>
      <c r="M24" s="26"/>
      <c r="N24" s="27">
        <f t="shared" si="3"/>
        <v>0</v>
      </c>
      <c r="O24" s="27">
        <f t="shared" si="4"/>
        <v>0</v>
      </c>
    </row>
    <row r="25" spans="1:15" ht="33" customHeight="1" x14ac:dyDescent="0.3">
      <c r="A25" s="42">
        <v>354</v>
      </c>
      <c r="B25" s="42" t="s">
        <v>338</v>
      </c>
      <c r="C25" s="23">
        <v>4</v>
      </c>
      <c r="D25" s="24" t="s">
        <v>27</v>
      </c>
      <c r="E25" s="173"/>
      <c r="F25" s="99"/>
      <c r="G25" s="100">
        <f t="shared" si="0"/>
        <v>0</v>
      </c>
      <c r="H25" s="100">
        <f t="shared" si="1"/>
        <v>0</v>
      </c>
      <c r="I25" s="181">
        <f t="shared" si="2"/>
        <v>0</v>
      </c>
      <c r="J25" s="147"/>
      <c r="L25" s="24"/>
      <c r="M25" s="26"/>
      <c r="N25" s="27">
        <f t="shared" si="3"/>
        <v>0</v>
      </c>
      <c r="O25" s="27">
        <f t="shared" si="4"/>
        <v>0</v>
      </c>
    </row>
    <row r="26" spans="1:15" ht="33" customHeight="1" x14ac:dyDescent="0.3">
      <c r="A26" s="42">
        <v>355</v>
      </c>
      <c r="B26" s="42" t="s">
        <v>339</v>
      </c>
      <c r="C26" s="23">
        <v>20</v>
      </c>
      <c r="D26" s="24" t="s">
        <v>27</v>
      </c>
      <c r="E26" s="173"/>
      <c r="F26" s="99"/>
      <c r="G26" s="100">
        <f t="shared" si="0"/>
        <v>0</v>
      </c>
      <c r="H26" s="100">
        <f t="shared" si="1"/>
        <v>0</v>
      </c>
      <c r="I26" s="181">
        <f t="shared" si="2"/>
        <v>0</v>
      </c>
      <c r="J26" s="147"/>
      <c r="L26" s="24"/>
      <c r="M26" s="26"/>
      <c r="N26" s="27">
        <f t="shared" si="3"/>
        <v>0</v>
      </c>
      <c r="O26" s="27">
        <f t="shared" si="4"/>
        <v>0</v>
      </c>
    </row>
    <row r="27" spans="1:15" ht="33" customHeight="1" x14ac:dyDescent="0.3">
      <c r="A27" s="42">
        <v>356</v>
      </c>
      <c r="B27" s="42" t="s">
        <v>833</v>
      </c>
      <c r="C27" s="23">
        <v>3.3333333333333335</v>
      </c>
      <c r="D27" s="24" t="s">
        <v>27</v>
      </c>
      <c r="E27" s="173"/>
      <c r="F27" s="99"/>
      <c r="G27" s="100">
        <f t="shared" si="0"/>
        <v>0</v>
      </c>
      <c r="H27" s="100">
        <f t="shared" si="1"/>
        <v>0</v>
      </c>
      <c r="I27" s="181">
        <f t="shared" si="2"/>
        <v>0</v>
      </c>
      <c r="J27" s="147"/>
      <c r="L27" s="24"/>
      <c r="M27" s="26"/>
      <c r="N27" s="27">
        <f t="shared" si="3"/>
        <v>0</v>
      </c>
      <c r="O27" s="27">
        <f t="shared" si="4"/>
        <v>0</v>
      </c>
    </row>
    <row r="28" spans="1:15" s="185" customFormat="1" ht="33" x14ac:dyDescent="0.3">
      <c r="A28" s="42">
        <v>357</v>
      </c>
      <c r="B28" s="42" t="s">
        <v>835</v>
      </c>
      <c r="C28" s="23">
        <v>4</v>
      </c>
      <c r="D28" s="24" t="s">
        <v>27</v>
      </c>
      <c r="E28" s="182"/>
      <c r="F28" s="183"/>
      <c r="G28" s="100">
        <f t="shared" si="0"/>
        <v>0</v>
      </c>
      <c r="H28" s="100">
        <f t="shared" si="1"/>
        <v>0</v>
      </c>
      <c r="I28" s="181">
        <f t="shared" si="2"/>
        <v>0</v>
      </c>
      <c r="J28" s="184"/>
      <c r="L28" s="24"/>
      <c r="M28" s="26"/>
      <c r="N28" s="27">
        <f t="shared" si="3"/>
        <v>0</v>
      </c>
      <c r="O28" s="27">
        <f t="shared" si="4"/>
        <v>0</v>
      </c>
    </row>
    <row r="29" spans="1:15" s="185" customFormat="1" ht="33" customHeight="1" x14ac:dyDescent="0.3">
      <c r="A29" s="42">
        <v>358</v>
      </c>
      <c r="B29" s="42" t="s">
        <v>834</v>
      </c>
      <c r="C29" s="23">
        <v>33.333333333333336</v>
      </c>
      <c r="D29" s="24" t="s">
        <v>27</v>
      </c>
      <c r="E29" s="182"/>
      <c r="F29" s="183"/>
      <c r="G29" s="100">
        <f t="shared" si="0"/>
        <v>0</v>
      </c>
      <c r="H29" s="100">
        <f t="shared" si="1"/>
        <v>0</v>
      </c>
      <c r="I29" s="181">
        <f t="shared" si="2"/>
        <v>0</v>
      </c>
      <c r="J29" s="184"/>
      <c r="L29" s="24"/>
      <c r="M29" s="26"/>
      <c r="N29" s="27">
        <f t="shared" si="3"/>
        <v>0</v>
      </c>
      <c r="O29" s="27">
        <f t="shared" si="4"/>
        <v>0</v>
      </c>
    </row>
    <row r="30" spans="1:15" x14ac:dyDescent="0.3">
      <c r="A30" s="42">
        <v>359</v>
      </c>
      <c r="B30" s="42" t="s">
        <v>340</v>
      </c>
      <c r="C30" s="23">
        <v>666.66666666666663</v>
      </c>
      <c r="D30" s="24" t="s">
        <v>27</v>
      </c>
      <c r="E30" s="173"/>
      <c r="F30" s="99"/>
      <c r="G30" s="100">
        <f t="shared" si="0"/>
        <v>0</v>
      </c>
      <c r="H30" s="100">
        <f t="shared" si="1"/>
        <v>0</v>
      </c>
      <c r="I30" s="181">
        <f t="shared" si="2"/>
        <v>0</v>
      </c>
      <c r="J30" s="147"/>
      <c r="L30" s="24"/>
      <c r="M30" s="26"/>
      <c r="N30" s="27">
        <f t="shared" si="3"/>
        <v>0</v>
      </c>
      <c r="O30" s="27">
        <f t="shared" si="4"/>
        <v>0</v>
      </c>
    </row>
    <row r="31" spans="1:15" x14ac:dyDescent="0.3">
      <c r="A31" s="42"/>
      <c r="B31" s="45" t="s">
        <v>341</v>
      </c>
      <c r="C31" s="76"/>
      <c r="D31" s="77" t="s">
        <v>44</v>
      </c>
      <c r="E31" s="77" t="s">
        <v>44</v>
      </c>
      <c r="F31" s="77" t="s">
        <v>44</v>
      </c>
      <c r="G31" s="36">
        <f>SUM(G8:G30)</f>
        <v>0</v>
      </c>
      <c r="H31" s="36">
        <f>SUM(H8:H30)</f>
        <v>0</v>
      </c>
      <c r="I31" s="186">
        <f>SUM(I8:I30)</f>
        <v>0</v>
      </c>
      <c r="J31" s="148">
        <f>SUM(J8:J28)</f>
        <v>0</v>
      </c>
      <c r="L31" s="24"/>
      <c r="M31" s="26"/>
      <c r="N31" s="40">
        <f>SUM(N8:N30)</f>
        <v>0</v>
      </c>
      <c r="O31" s="40">
        <f>SUM(O8:O30)</f>
        <v>0</v>
      </c>
    </row>
    <row r="32" spans="1:15" ht="16.5" customHeight="1" x14ac:dyDescent="0.2">
      <c r="A32" s="178" t="s">
        <v>342</v>
      </c>
      <c r="B32" s="179"/>
      <c r="C32" s="179"/>
      <c r="D32" s="179"/>
      <c r="E32" s="179"/>
      <c r="F32" s="179"/>
      <c r="G32" s="179"/>
      <c r="H32" s="179"/>
      <c r="I32" s="179"/>
      <c r="J32" s="180"/>
      <c r="L32" s="220"/>
      <c r="M32" s="217"/>
      <c r="N32" s="217"/>
      <c r="O32" s="219"/>
    </row>
    <row r="33" spans="1:15" ht="33" customHeight="1" x14ac:dyDescent="0.3">
      <c r="A33" s="24">
        <v>360</v>
      </c>
      <c r="B33" s="187" t="s">
        <v>343</v>
      </c>
      <c r="C33" s="236">
        <v>190</v>
      </c>
      <c r="D33" s="24" t="s">
        <v>27</v>
      </c>
      <c r="E33" s="36"/>
      <c r="F33" s="99"/>
      <c r="G33" s="100">
        <f t="shared" ref="G33:G41" si="5">C33*ROUND(F33,4)</f>
        <v>0</v>
      </c>
      <c r="H33" s="100">
        <f t="shared" ref="H33:H41" si="6">G33*0.095</f>
        <v>0</v>
      </c>
      <c r="I33" s="181">
        <f t="shared" ref="I33:I41" si="7">+G33+H33</f>
        <v>0</v>
      </c>
      <c r="J33" s="147"/>
      <c r="L33" s="24"/>
      <c r="M33" s="26"/>
      <c r="N33" s="27">
        <f t="shared" ref="N33:N41" si="8">M33</f>
        <v>0</v>
      </c>
      <c r="O33" s="27">
        <f t="shared" ref="O33:O41" si="9">N33+(N33*0.095)</f>
        <v>0</v>
      </c>
    </row>
    <row r="34" spans="1:15" ht="33" customHeight="1" x14ac:dyDescent="0.3">
      <c r="A34" s="24">
        <v>361</v>
      </c>
      <c r="B34" s="187" t="s">
        <v>344</v>
      </c>
      <c r="C34" s="236">
        <v>133.33333333333334</v>
      </c>
      <c r="D34" s="24" t="s">
        <v>27</v>
      </c>
      <c r="E34" s="36"/>
      <c r="F34" s="99"/>
      <c r="G34" s="100">
        <f t="shared" si="5"/>
        <v>0</v>
      </c>
      <c r="H34" s="100">
        <f t="shared" si="6"/>
        <v>0</v>
      </c>
      <c r="I34" s="181">
        <f t="shared" si="7"/>
        <v>0</v>
      </c>
      <c r="J34" s="147"/>
      <c r="L34" s="24"/>
      <c r="M34" s="26"/>
      <c r="N34" s="27">
        <f t="shared" si="8"/>
        <v>0</v>
      </c>
      <c r="O34" s="27">
        <f t="shared" si="9"/>
        <v>0</v>
      </c>
    </row>
    <row r="35" spans="1:15" ht="33" customHeight="1" x14ac:dyDescent="0.3">
      <c r="A35" s="24">
        <v>362</v>
      </c>
      <c r="B35" s="187" t="s">
        <v>345</v>
      </c>
      <c r="C35" s="236">
        <v>166.66666666666666</v>
      </c>
      <c r="D35" s="24" t="s">
        <v>27</v>
      </c>
      <c r="E35" s="36"/>
      <c r="F35" s="99"/>
      <c r="G35" s="100">
        <f t="shared" si="5"/>
        <v>0</v>
      </c>
      <c r="H35" s="100">
        <f t="shared" si="6"/>
        <v>0</v>
      </c>
      <c r="I35" s="181">
        <f t="shared" si="7"/>
        <v>0</v>
      </c>
      <c r="J35" s="147"/>
      <c r="L35" s="24"/>
      <c r="M35" s="26"/>
      <c r="N35" s="27">
        <f t="shared" si="8"/>
        <v>0</v>
      </c>
      <c r="O35" s="27">
        <f t="shared" si="9"/>
        <v>0</v>
      </c>
    </row>
    <row r="36" spans="1:15" ht="33" customHeight="1" x14ac:dyDescent="0.3">
      <c r="A36" s="24">
        <v>363</v>
      </c>
      <c r="B36" s="187" t="s">
        <v>346</v>
      </c>
      <c r="C36" s="236">
        <v>133.33333333333334</v>
      </c>
      <c r="D36" s="24" t="s">
        <v>27</v>
      </c>
      <c r="E36" s="36"/>
      <c r="F36" s="99"/>
      <c r="G36" s="100">
        <f t="shared" si="5"/>
        <v>0</v>
      </c>
      <c r="H36" s="100">
        <f t="shared" si="6"/>
        <v>0</v>
      </c>
      <c r="I36" s="181">
        <f t="shared" si="7"/>
        <v>0</v>
      </c>
      <c r="J36" s="147"/>
      <c r="L36" s="24"/>
      <c r="M36" s="26"/>
      <c r="N36" s="27">
        <f t="shared" si="8"/>
        <v>0</v>
      </c>
      <c r="O36" s="27">
        <f t="shared" si="9"/>
        <v>0</v>
      </c>
    </row>
    <row r="37" spans="1:15" ht="33" customHeight="1" x14ac:dyDescent="0.3">
      <c r="A37" s="24">
        <v>364</v>
      </c>
      <c r="B37" s="187" t="s">
        <v>347</v>
      </c>
      <c r="C37" s="236">
        <v>133.33333333333334</v>
      </c>
      <c r="D37" s="24" t="s">
        <v>27</v>
      </c>
      <c r="E37" s="36"/>
      <c r="F37" s="99"/>
      <c r="G37" s="100">
        <f t="shared" si="5"/>
        <v>0</v>
      </c>
      <c r="H37" s="100">
        <f t="shared" si="6"/>
        <v>0</v>
      </c>
      <c r="I37" s="181">
        <f t="shared" si="7"/>
        <v>0</v>
      </c>
      <c r="J37" s="147"/>
      <c r="L37" s="24"/>
      <c r="M37" s="26"/>
      <c r="N37" s="27">
        <f t="shared" si="8"/>
        <v>0</v>
      </c>
      <c r="O37" s="27">
        <f t="shared" si="9"/>
        <v>0</v>
      </c>
    </row>
    <row r="38" spans="1:15" ht="33" customHeight="1" x14ac:dyDescent="0.3">
      <c r="A38" s="24">
        <v>365</v>
      </c>
      <c r="B38" s="187" t="s">
        <v>348</v>
      </c>
      <c r="C38" s="236">
        <v>133.33333333333334</v>
      </c>
      <c r="D38" s="24" t="s">
        <v>27</v>
      </c>
      <c r="E38" s="36"/>
      <c r="F38" s="99"/>
      <c r="G38" s="100">
        <f t="shared" si="5"/>
        <v>0</v>
      </c>
      <c r="H38" s="100">
        <f t="shared" si="6"/>
        <v>0</v>
      </c>
      <c r="I38" s="181">
        <f t="shared" si="7"/>
        <v>0</v>
      </c>
      <c r="J38" s="147"/>
      <c r="L38" s="24"/>
      <c r="M38" s="26"/>
      <c r="N38" s="27">
        <f t="shared" si="8"/>
        <v>0</v>
      </c>
      <c r="O38" s="27">
        <f t="shared" si="9"/>
        <v>0</v>
      </c>
    </row>
    <row r="39" spans="1:15" x14ac:dyDescent="0.3">
      <c r="A39" s="24">
        <v>366</v>
      </c>
      <c r="B39" s="187" t="s">
        <v>349</v>
      </c>
      <c r="C39" s="236">
        <v>8</v>
      </c>
      <c r="D39" s="24" t="s">
        <v>27</v>
      </c>
      <c r="E39" s="36"/>
      <c r="F39" s="99"/>
      <c r="G39" s="100">
        <f t="shared" si="5"/>
        <v>0</v>
      </c>
      <c r="H39" s="100">
        <f t="shared" si="6"/>
        <v>0</v>
      </c>
      <c r="I39" s="181">
        <f t="shared" si="7"/>
        <v>0</v>
      </c>
      <c r="J39" s="147"/>
      <c r="L39" s="24"/>
      <c r="M39" s="26"/>
      <c r="N39" s="27">
        <f t="shared" si="8"/>
        <v>0</v>
      </c>
      <c r="O39" s="27">
        <f t="shared" si="9"/>
        <v>0</v>
      </c>
    </row>
    <row r="40" spans="1:15" x14ac:dyDescent="0.3">
      <c r="A40" s="24">
        <v>367</v>
      </c>
      <c r="B40" s="187" t="s">
        <v>350</v>
      </c>
      <c r="C40" s="236">
        <v>33.333333333333336</v>
      </c>
      <c r="D40" s="24" t="s">
        <v>27</v>
      </c>
      <c r="E40" s="36"/>
      <c r="F40" s="99"/>
      <c r="G40" s="100">
        <f t="shared" si="5"/>
        <v>0</v>
      </c>
      <c r="H40" s="100">
        <f t="shared" si="6"/>
        <v>0</v>
      </c>
      <c r="I40" s="181">
        <f t="shared" si="7"/>
        <v>0</v>
      </c>
      <c r="J40" s="147"/>
      <c r="L40" s="24"/>
      <c r="M40" s="26"/>
      <c r="N40" s="27">
        <f t="shared" si="8"/>
        <v>0</v>
      </c>
      <c r="O40" s="27">
        <f t="shared" si="9"/>
        <v>0</v>
      </c>
    </row>
    <row r="41" spans="1:15" x14ac:dyDescent="0.3">
      <c r="A41" s="24">
        <v>368</v>
      </c>
      <c r="B41" s="187" t="s">
        <v>351</v>
      </c>
      <c r="C41" s="236">
        <v>6.666666666666667</v>
      </c>
      <c r="D41" s="24" t="s">
        <v>27</v>
      </c>
      <c r="E41" s="36"/>
      <c r="F41" s="99"/>
      <c r="G41" s="100">
        <f t="shared" si="5"/>
        <v>0</v>
      </c>
      <c r="H41" s="100">
        <f t="shared" si="6"/>
        <v>0</v>
      </c>
      <c r="I41" s="181">
        <f t="shared" si="7"/>
        <v>0</v>
      </c>
      <c r="J41" s="147"/>
      <c r="L41" s="24"/>
      <c r="M41" s="26"/>
      <c r="N41" s="27">
        <f t="shared" si="8"/>
        <v>0</v>
      </c>
      <c r="O41" s="27">
        <f t="shared" si="9"/>
        <v>0</v>
      </c>
    </row>
    <row r="42" spans="1:15" x14ac:dyDescent="0.3">
      <c r="A42" s="42"/>
      <c r="B42" s="45" t="s">
        <v>352</v>
      </c>
      <c r="C42" s="76"/>
      <c r="D42" s="77" t="s">
        <v>44</v>
      </c>
      <c r="E42" s="77" t="s">
        <v>44</v>
      </c>
      <c r="F42" s="77" t="s">
        <v>44</v>
      </c>
      <c r="G42" s="36">
        <f>SUM(G33:G41)</f>
        <v>0</v>
      </c>
      <c r="H42" s="36">
        <f>SUM(H33:H41)</f>
        <v>0</v>
      </c>
      <c r="I42" s="186">
        <f>SUM(I33:I41)</f>
        <v>0</v>
      </c>
      <c r="J42" s="148">
        <f>SUM(J33:J41)</f>
        <v>0</v>
      </c>
      <c r="L42" s="24"/>
      <c r="M42" s="26"/>
      <c r="N42" s="40">
        <f>SUM(N33:N41)</f>
        <v>0</v>
      </c>
      <c r="O42" s="40">
        <f>SUM(O33:O41)</f>
        <v>0</v>
      </c>
    </row>
    <row r="43" spans="1:15" x14ac:dyDescent="0.2">
      <c r="A43" s="111"/>
      <c r="B43" s="188"/>
      <c r="C43" s="189"/>
      <c r="D43" s="189"/>
      <c r="E43" s="189"/>
      <c r="F43" s="189"/>
      <c r="G43" s="189"/>
      <c r="H43" s="189"/>
      <c r="I43" s="189"/>
      <c r="L43" s="197"/>
      <c r="M43" s="88"/>
      <c r="N43" s="89"/>
      <c r="O43" s="89"/>
    </row>
    <row r="44" spans="1:15" s="61" customFormat="1" ht="15" customHeight="1" x14ac:dyDescent="0.2">
      <c r="A44" s="59" t="s">
        <v>67</v>
      </c>
      <c r="B44" s="59"/>
      <c r="C44" s="59"/>
      <c r="D44" s="59"/>
      <c r="E44" s="59"/>
      <c r="F44" s="59"/>
      <c r="G44" s="59"/>
      <c r="H44" s="59"/>
      <c r="I44" s="59"/>
      <c r="L44" s="197"/>
      <c r="M44" s="88"/>
      <c r="N44" s="89"/>
      <c r="O44" s="89"/>
    </row>
    <row r="45" spans="1:15" s="61" customFormat="1" ht="23.25" customHeight="1" x14ac:dyDescent="0.2">
      <c r="A45" s="63" t="s">
        <v>68</v>
      </c>
      <c r="B45" s="63"/>
      <c r="C45" s="63"/>
      <c r="D45" s="63"/>
      <c r="E45" s="63"/>
      <c r="F45" s="63"/>
      <c r="G45" s="63"/>
      <c r="H45" s="63"/>
      <c r="I45" s="63"/>
      <c r="L45" s="197"/>
      <c r="M45" s="88"/>
      <c r="N45" s="89"/>
      <c r="O45" s="89"/>
    </row>
    <row r="46" spans="1:15" s="63" customFormat="1" ht="12.75" customHeight="1" x14ac:dyDescent="0.2">
      <c r="A46" s="63" t="s">
        <v>69</v>
      </c>
      <c r="L46" s="197"/>
      <c r="M46" s="88"/>
      <c r="N46" s="89"/>
      <c r="O46" s="89"/>
    </row>
    <row r="47" spans="1:15" s="63" customFormat="1" ht="12.75" customHeight="1" x14ac:dyDescent="0.2">
      <c r="A47" s="63" t="s">
        <v>180</v>
      </c>
      <c r="L47" s="197"/>
      <c r="M47" s="88"/>
      <c r="N47" s="89"/>
      <c r="O47" s="89"/>
    </row>
    <row r="48" spans="1:15" s="63" customFormat="1" ht="15" customHeight="1" x14ac:dyDescent="0.2">
      <c r="A48" s="63" t="s">
        <v>71</v>
      </c>
      <c r="L48" s="197"/>
      <c r="M48" s="88"/>
      <c r="N48" s="89"/>
      <c r="O48" s="89"/>
    </row>
    <row r="49" spans="1:15" s="63" customFormat="1" ht="15" customHeight="1" x14ac:dyDescent="0.2">
      <c r="A49" s="63" t="s">
        <v>72</v>
      </c>
      <c r="L49" s="197"/>
      <c r="M49" s="88"/>
      <c r="N49" s="89"/>
      <c r="O49" s="89"/>
    </row>
    <row r="50" spans="1:15" s="63" customFormat="1" ht="15" customHeight="1" x14ac:dyDescent="0.2">
      <c r="A50" s="63" t="s">
        <v>73</v>
      </c>
      <c r="L50" s="197"/>
      <c r="M50" s="88"/>
      <c r="N50" s="89"/>
      <c r="O50" s="89"/>
    </row>
    <row r="51" spans="1:15" s="90" customFormat="1" ht="13.15" customHeight="1" x14ac:dyDescent="0.2">
      <c r="A51" s="63" t="s">
        <v>74</v>
      </c>
      <c r="B51" s="63"/>
      <c r="C51" s="63"/>
      <c r="D51" s="63"/>
      <c r="E51" s="63"/>
      <c r="F51" s="63"/>
      <c r="G51" s="63"/>
      <c r="H51" s="63"/>
      <c r="I51" s="63"/>
      <c r="L51" s="197"/>
      <c r="M51" s="88"/>
      <c r="N51" s="89"/>
      <c r="O51" s="89"/>
    </row>
    <row r="52" spans="1:15" s="90" customFormat="1" ht="48.75" customHeight="1" x14ac:dyDescent="0.2">
      <c r="A52" s="63" t="s">
        <v>181</v>
      </c>
      <c r="B52" s="63"/>
      <c r="C52" s="63"/>
      <c r="D52" s="63"/>
      <c r="E52" s="63"/>
      <c r="F52" s="63"/>
      <c r="G52" s="63"/>
      <c r="H52" s="63"/>
      <c r="I52" s="63"/>
      <c r="L52" s="197"/>
      <c r="M52" s="88"/>
      <c r="N52" s="89"/>
      <c r="O52" s="89"/>
    </row>
    <row r="53" spans="1:15" s="90" customFormat="1" x14ac:dyDescent="0.2">
      <c r="A53" s="70"/>
      <c r="B53" s="70"/>
      <c r="C53" s="70"/>
      <c r="D53" s="70"/>
      <c r="E53" s="70"/>
      <c r="F53" s="70"/>
      <c r="G53" s="70"/>
      <c r="H53" s="70"/>
      <c r="I53" s="70"/>
      <c r="L53" s="197"/>
      <c r="M53" s="88"/>
      <c r="N53" s="89"/>
      <c r="O53" s="89"/>
    </row>
    <row r="54" spans="1:15" s="61" customFormat="1" ht="13.9" customHeight="1" x14ac:dyDescent="0.2">
      <c r="A54" s="61" t="s">
        <v>353</v>
      </c>
      <c r="L54" s="197"/>
      <c r="M54" s="88"/>
      <c r="N54" s="89"/>
      <c r="O54" s="89"/>
    </row>
    <row r="55" spans="1:15" ht="12.75" customHeight="1" x14ac:dyDescent="0.2">
      <c r="A55" s="139"/>
      <c r="B55" s="139"/>
      <c r="C55" s="140"/>
      <c r="D55" s="116"/>
      <c r="E55" s="117"/>
      <c r="F55" s="141"/>
      <c r="G55" s="117"/>
      <c r="H55" s="117"/>
      <c r="I55" s="117"/>
      <c r="J55" s="117"/>
      <c r="L55" s="197"/>
      <c r="M55" s="88"/>
      <c r="N55" s="89"/>
      <c r="O55" s="89"/>
    </row>
    <row r="56" spans="1:15" ht="12.75" customHeight="1" x14ac:dyDescent="0.3">
      <c r="A56" s="111"/>
      <c r="B56" s="7"/>
      <c r="L56" s="197"/>
      <c r="M56" s="88"/>
      <c r="N56" s="89"/>
      <c r="O56" s="89"/>
    </row>
    <row r="57" spans="1:15" ht="12.75" customHeight="1" x14ac:dyDescent="0.3">
      <c r="A57" s="111"/>
      <c r="B57" s="7"/>
      <c r="L57" s="197"/>
      <c r="M57" s="88"/>
      <c r="N57" s="89"/>
      <c r="O57" s="89"/>
    </row>
    <row r="58" spans="1:15" ht="12.75" customHeight="1" x14ac:dyDescent="0.3">
      <c r="A58" s="111"/>
      <c r="B58" s="7"/>
      <c r="C58" s="6"/>
      <c r="D58" s="6"/>
      <c r="E58" s="6"/>
      <c r="F58" s="6"/>
      <c r="G58" s="6"/>
      <c r="H58" s="6"/>
      <c r="I58" s="6"/>
      <c r="L58" s="197"/>
      <c r="M58" s="88"/>
      <c r="N58" s="89"/>
      <c r="O58" s="89"/>
    </row>
    <row r="59" spans="1:15" ht="12.75" customHeight="1" x14ac:dyDescent="0.3">
      <c r="A59" s="111"/>
      <c r="B59" s="7"/>
      <c r="L59" s="61"/>
      <c r="M59" s="61"/>
      <c r="N59" s="61"/>
      <c r="O59" s="61"/>
    </row>
    <row r="60" spans="1:15" ht="12.75" customHeight="1" x14ac:dyDescent="0.3">
      <c r="A60" s="111"/>
      <c r="B60" s="73"/>
      <c r="L60" s="65"/>
      <c r="M60" s="65"/>
      <c r="N60" s="65"/>
      <c r="O60" s="65"/>
    </row>
    <row r="61" spans="1:15" ht="12.75" customHeight="1" x14ac:dyDescent="0.3">
      <c r="A61" s="111"/>
      <c r="B61" s="73"/>
      <c r="C61" s="73"/>
      <c r="D61" s="73"/>
      <c r="E61" s="73"/>
      <c r="F61" s="73"/>
      <c r="G61" s="73"/>
      <c r="H61" s="73"/>
      <c r="I61" s="73"/>
      <c r="L61" s="64"/>
      <c r="M61" s="64"/>
      <c r="N61" s="64"/>
      <c r="O61" s="64"/>
    </row>
    <row r="62" spans="1:15" x14ac:dyDescent="0.3">
      <c r="A62" s="111"/>
      <c r="B62" s="73"/>
      <c r="C62" s="74"/>
      <c r="D62" s="75"/>
      <c r="L62" s="64"/>
      <c r="M62" s="64"/>
      <c r="N62" s="64"/>
      <c r="O62" s="64"/>
    </row>
    <row r="63" spans="1:15" x14ac:dyDescent="0.3">
      <c r="A63" s="111"/>
      <c r="B63" s="7"/>
      <c r="C63" s="8"/>
      <c r="D63" s="9"/>
      <c r="E63" s="10"/>
      <c r="F63" s="10"/>
      <c r="G63" s="10"/>
      <c r="H63" s="10"/>
      <c r="I63" s="10"/>
      <c r="L63" s="64"/>
      <c r="M63" s="64"/>
      <c r="N63" s="64"/>
      <c r="O63" s="64"/>
    </row>
    <row r="64" spans="1:15" x14ac:dyDescent="0.3">
      <c r="A64" s="6"/>
      <c r="B64" s="7"/>
      <c r="L64" s="64"/>
      <c r="M64" s="64"/>
      <c r="N64" s="64"/>
      <c r="O64" s="64"/>
    </row>
    <row r="65" spans="1:15" x14ac:dyDescent="0.3">
      <c r="A65" s="6"/>
      <c r="B65" s="7"/>
      <c r="L65" s="64"/>
      <c r="M65" s="64"/>
      <c r="N65" s="64"/>
      <c r="O65" s="64"/>
    </row>
    <row r="66" spans="1:15" x14ac:dyDescent="0.3">
      <c r="A66" s="6"/>
      <c r="B66" s="7"/>
      <c r="L66" s="68"/>
      <c r="M66" s="68"/>
      <c r="N66" s="68"/>
      <c r="O66" s="68"/>
    </row>
    <row r="67" spans="1:15" ht="14.25" customHeight="1" x14ac:dyDescent="0.2">
      <c r="L67" s="68"/>
      <c r="M67" s="68"/>
      <c r="N67" s="68"/>
      <c r="O67" s="68"/>
    </row>
    <row r="68" spans="1:15" ht="14.25" customHeight="1" x14ac:dyDescent="0.2">
      <c r="L68" s="68"/>
      <c r="M68" s="68"/>
      <c r="N68" s="68"/>
      <c r="O68" s="68"/>
    </row>
    <row r="69" spans="1:15" ht="14.25" customHeight="1" x14ac:dyDescent="0.2">
      <c r="L69" s="65"/>
      <c r="M69" s="65"/>
      <c r="N69" s="65"/>
      <c r="O69" s="65"/>
    </row>
    <row r="70" spans="1:15" ht="14.25" customHeight="1" x14ac:dyDescent="0.2">
      <c r="L70" s="65"/>
      <c r="M70" s="65"/>
      <c r="N70" s="65"/>
      <c r="O70" s="65"/>
    </row>
    <row r="71" spans="1:15" ht="14.25" customHeight="1" x14ac:dyDescent="0.2">
      <c r="L71" s="1"/>
      <c r="M71" s="1"/>
      <c r="N71" s="1"/>
      <c r="O71" s="1"/>
    </row>
  </sheetData>
  <mergeCells count="1">
    <mergeCell ref="L32:O32"/>
  </mergeCells>
  <dataValidations disablePrompts="1" count="1">
    <dataValidation type="whole" operator="equal" allowBlank="1" showInputMessage="1" showErrorMessage="1" sqref="J33:J41 J8:J30" xr:uid="{00000000-0002-0000-0900-000000000000}">
      <formula1>1</formula1>
    </dataValidation>
  </dataValidations>
  <pageMargins left="0.70866141732283472" right="0.70866141732283472" top="0.74803149606299213" bottom="0.74803149606299213" header="0.31496062992125978" footer="0.31496062992125978"/>
  <pageSetup paperSize="9" scale="8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O90"/>
  <sheetViews>
    <sheetView zoomScaleNormal="100" zoomScaleSheetLayoutView="100" workbookViewId="0">
      <pane ySplit="6" topLeftCell="A59" activePane="bottomLeft" state="frozen"/>
      <selection pane="bottomLeft" activeCell="T52" sqref="T52"/>
    </sheetView>
  </sheetViews>
  <sheetFormatPr defaultColWidth="9.28515625" defaultRowHeight="16.5" x14ac:dyDescent="0.3"/>
  <cols>
    <col min="1" max="1" width="5.42578125" style="6" customWidth="1"/>
    <col min="2" max="2" width="36.28515625" style="6" customWidth="1"/>
    <col min="3" max="3" width="9.28515625" style="6" customWidth="1"/>
    <col min="4" max="4" width="7.5703125" style="6" customWidth="1"/>
    <col min="5" max="5" width="15.28515625" style="6" customWidth="1"/>
    <col min="6" max="6" width="11.7109375" style="6" customWidth="1"/>
    <col min="7" max="7" width="12.28515625" style="6" customWidth="1"/>
    <col min="8" max="8" width="10.28515625" style="6" customWidth="1"/>
    <col min="9" max="9" width="15.7109375" style="6" customWidth="1"/>
    <col min="10" max="10" width="15.5703125" style="6" customWidth="1"/>
    <col min="11" max="12" width="9.28515625" style="6" customWidth="1"/>
    <col min="13" max="13" width="9.28515625" style="6"/>
    <col min="14" max="14" width="9.28515625" style="6" customWidth="1"/>
    <col min="15" max="16384" width="9.28515625" style="6"/>
  </cols>
  <sheetData>
    <row r="1" spans="1:15" x14ac:dyDescent="0.3">
      <c r="A1" s="6" t="s">
        <v>0</v>
      </c>
      <c r="B1" s="7"/>
      <c r="C1" s="168"/>
      <c r="D1" s="169"/>
      <c r="E1" s="10" t="s">
        <v>1</v>
      </c>
      <c r="L1" s="11"/>
    </row>
    <row r="2" spans="1:15" x14ac:dyDescent="0.3">
      <c r="B2" s="7"/>
      <c r="C2" s="9"/>
      <c r="D2" s="9"/>
    </row>
    <row r="3" spans="1:15" x14ac:dyDescent="0.3">
      <c r="A3" s="13" t="s">
        <v>354</v>
      </c>
      <c r="B3" s="13"/>
      <c r="C3" s="13"/>
      <c r="D3" s="13"/>
      <c r="E3" s="13"/>
      <c r="F3" s="13"/>
      <c r="G3" s="13"/>
      <c r="H3" s="13"/>
      <c r="I3" s="13"/>
    </row>
    <row r="4" spans="1:15" x14ac:dyDescent="0.3">
      <c r="B4" s="7"/>
      <c r="C4" s="9"/>
      <c r="D4" s="9"/>
    </row>
    <row r="5" spans="1:15" s="7" customFormat="1" ht="82.5"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5" ht="27" customHeight="1" x14ac:dyDescent="0.3">
      <c r="A6" s="15">
        <v>1</v>
      </c>
      <c r="B6" s="15">
        <v>2</v>
      </c>
      <c r="C6" s="16">
        <v>3</v>
      </c>
      <c r="D6" s="16">
        <v>4</v>
      </c>
      <c r="E6" s="16">
        <v>5</v>
      </c>
      <c r="F6" s="16">
        <v>6</v>
      </c>
      <c r="G6" s="16" t="s">
        <v>17</v>
      </c>
      <c r="H6" s="17" t="s">
        <v>18</v>
      </c>
      <c r="I6" s="16" t="s">
        <v>19</v>
      </c>
      <c r="J6" s="16">
        <v>10</v>
      </c>
    </row>
    <row r="7" spans="1:15" ht="16.5" customHeight="1" x14ac:dyDescent="0.3">
      <c r="A7" s="170" t="s">
        <v>355</v>
      </c>
      <c r="B7" s="171"/>
      <c r="C7" s="171"/>
      <c r="D7" s="171"/>
      <c r="E7" s="171"/>
      <c r="F7" s="171"/>
      <c r="G7" s="171"/>
      <c r="H7" s="171"/>
      <c r="I7" s="171"/>
      <c r="J7" s="171"/>
    </row>
    <row r="8" spans="1:15" ht="39" customHeight="1" x14ac:dyDescent="0.3">
      <c r="A8" s="24">
        <v>369</v>
      </c>
      <c r="B8" s="103" t="s">
        <v>356</v>
      </c>
      <c r="C8" s="23">
        <v>1166.6666666666667</v>
      </c>
      <c r="D8" s="24" t="s">
        <v>22</v>
      </c>
      <c r="E8" s="36"/>
      <c r="F8" s="99"/>
      <c r="G8" s="100">
        <f t="shared" ref="G8:G36" si="0">C8*ROUND(F8,4)</f>
        <v>0</v>
      </c>
      <c r="H8" s="100">
        <f t="shared" ref="H8:H36" si="1">G8*0.095</f>
        <v>0</v>
      </c>
      <c r="I8" s="100">
        <f t="shared" ref="I8:I36" si="2">+G8+H8</f>
        <v>0</v>
      </c>
      <c r="J8" s="147"/>
      <c r="L8" s="24"/>
      <c r="M8" s="26"/>
      <c r="N8" s="27">
        <f t="shared" ref="N8:N36" si="3">M8</f>
        <v>0</v>
      </c>
      <c r="O8" s="27">
        <f t="shared" ref="O8:O36" si="4">N8+(N8*0.095)</f>
        <v>0</v>
      </c>
    </row>
    <row r="9" spans="1:15" x14ac:dyDescent="0.3">
      <c r="A9" s="24">
        <v>370</v>
      </c>
      <c r="B9" s="187" t="s">
        <v>357</v>
      </c>
      <c r="C9" s="23">
        <v>66.666666666666671</v>
      </c>
      <c r="D9" s="24" t="s">
        <v>22</v>
      </c>
      <c r="E9" s="36"/>
      <c r="F9" s="99"/>
      <c r="G9" s="100">
        <f t="shared" si="0"/>
        <v>0</v>
      </c>
      <c r="H9" s="100">
        <f t="shared" si="1"/>
        <v>0</v>
      </c>
      <c r="I9" s="100">
        <f t="shared" si="2"/>
        <v>0</v>
      </c>
      <c r="J9" s="147"/>
      <c r="L9" s="24"/>
      <c r="M9" s="26"/>
      <c r="N9" s="27">
        <f t="shared" si="3"/>
        <v>0</v>
      </c>
      <c r="O9" s="27">
        <f t="shared" si="4"/>
        <v>0</v>
      </c>
    </row>
    <row r="10" spans="1:15" ht="33.75" customHeight="1" x14ac:dyDescent="0.3">
      <c r="A10" s="24">
        <v>371</v>
      </c>
      <c r="B10" s="42" t="s">
        <v>684</v>
      </c>
      <c r="C10" s="23">
        <v>83.333333333333329</v>
      </c>
      <c r="D10" s="24" t="s">
        <v>22</v>
      </c>
      <c r="E10" s="36"/>
      <c r="F10" s="99"/>
      <c r="G10" s="100">
        <f t="shared" si="0"/>
        <v>0</v>
      </c>
      <c r="H10" s="100">
        <f t="shared" si="1"/>
        <v>0</v>
      </c>
      <c r="I10" s="100">
        <f t="shared" si="2"/>
        <v>0</v>
      </c>
      <c r="J10" s="147"/>
      <c r="L10" s="24"/>
      <c r="M10" s="26"/>
      <c r="N10" s="27">
        <f t="shared" si="3"/>
        <v>0</v>
      </c>
      <c r="O10" s="27">
        <f t="shared" si="4"/>
        <v>0</v>
      </c>
    </row>
    <row r="11" spans="1:15" x14ac:dyDescent="0.3">
      <c r="A11" s="24">
        <v>372</v>
      </c>
      <c r="B11" s="42" t="s">
        <v>685</v>
      </c>
      <c r="C11" s="23">
        <v>66.666666666666671</v>
      </c>
      <c r="D11" s="24" t="s">
        <v>22</v>
      </c>
      <c r="E11" s="36"/>
      <c r="F11" s="99"/>
      <c r="G11" s="100">
        <f t="shared" si="0"/>
        <v>0</v>
      </c>
      <c r="H11" s="100">
        <f t="shared" si="1"/>
        <v>0</v>
      </c>
      <c r="I11" s="100">
        <f t="shared" si="2"/>
        <v>0</v>
      </c>
      <c r="J11" s="147"/>
      <c r="L11" s="24"/>
      <c r="M11" s="26"/>
      <c r="N11" s="27">
        <f t="shared" si="3"/>
        <v>0</v>
      </c>
      <c r="O11" s="27">
        <f t="shared" si="4"/>
        <v>0</v>
      </c>
    </row>
    <row r="12" spans="1:15" x14ac:dyDescent="0.3">
      <c r="A12" s="24">
        <v>373</v>
      </c>
      <c r="B12" s="42" t="s">
        <v>686</v>
      </c>
      <c r="C12" s="23">
        <v>16.666666666666668</v>
      </c>
      <c r="D12" s="24" t="s">
        <v>22</v>
      </c>
      <c r="E12" s="36"/>
      <c r="F12" s="99"/>
      <c r="G12" s="100">
        <f t="shared" si="0"/>
        <v>0</v>
      </c>
      <c r="H12" s="100">
        <f t="shared" si="1"/>
        <v>0</v>
      </c>
      <c r="I12" s="100">
        <f t="shared" si="2"/>
        <v>0</v>
      </c>
      <c r="J12" s="147"/>
      <c r="L12" s="24"/>
      <c r="M12" s="26"/>
      <c r="N12" s="27">
        <f t="shared" si="3"/>
        <v>0</v>
      </c>
      <c r="O12" s="27">
        <f t="shared" si="4"/>
        <v>0</v>
      </c>
    </row>
    <row r="13" spans="1:15" x14ac:dyDescent="0.3">
      <c r="A13" s="24">
        <v>374</v>
      </c>
      <c r="B13" s="42" t="s">
        <v>687</v>
      </c>
      <c r="C13" s="23">
        <v>66.666666666666671</v>
      </c>
      <c r="D13" s="24" t="s">
        <v>22</v>
      </c>
      <c r="E13" s="36"/>
      <c r="F13" s="99"/>
      <c r="G13" s="100">
        <f t="shared" si="0"/>
        <v>0</v>
      </c>
      <c r="H13" s="100">
        <f t="shared" si="1"/>
        <v>0</v>
      </c>
      <c r="I13" s="100">
        <f t="shared" si="2"/>
        <v>0</v>
      </c>
      <c r="J13" s="147"/>
      <c r="L13" s="24"/>
      <c r="M13" s="26"/>
      <c r="N13" s="27">
        <f t="shared" si="3"/>
        <v>0</v>
      </c>
      <c r="O13" s="27">
        <f t="shared" si="4"/>
        <v>0</v>
      </c>
    </row>
    <row r="14" spans="1:15" x14ac:dyDescent="0.3">
      <c r="A14" s="24">
        <v>375</v>
      </c>
      <c r="B14" s="42" t="s">
        <v>688</v>
      </c>
      <c r="C14" s="23">
        <v>66.666666666666671</v>
      </c>
      <c r="D14" s="24" t="s">
        <v>22</v>
      </c>
      <c r="E14" s="36"/>
      <c r="F14" s="99"/>
      <c r="G14" s="100">
        <f t="shared" si="0"/>
        <v>0</v>
      </c>
      <c r="H14" s="100">
        <f t="shared" si="1"/>
        <v>0</v>
      </c>
      <c r="I14" s="100">
        <f t="shared" si="2"/>
        <v>0</v>
      </c>
      <c r="J14" s="147"/>
      <c r="L14" s="24"/>
      <c r="M14" s="26"/>
      <c r="N14" s="27">
        <f t="shared" si="3"/>
        <v>0</v>
      </c>
      <c r="O14" s="27">
        <f t="shared" si="4"/>
        <v>0</v>
      </c>
    </row>
    <row r="15" spans="1:15" x14ac:dyDescent="0.3">
      <c r="A15" s="24">
        <v>376</v>
      </c>
      <c r="B15" s="42" t="s">
        <v>689</v>
      </c>
      <c r="C15" s="23">
        <v>3.3333333333333335</v>
      </c>
      <c r="D15" s="24" t="s">
        <v>22</v>
      </c>
      <c r="E15" s="36"/>
      <c r="F15" s="99"/>
      <c r="G15" s="100">
        <f t="shared" si="0"/>
        <v>0</v>
      </c>
      <c r="H15" s="100">
        <f t="shared" si="1"/>
        <v>0</v>
      </c>
      <c r="I15" s="100">
        <f t="shared" si="2"/>
        <v>0</v>
      </c>
      <c r="J15" s="147"/>
      <c r="L15" s="24"/>
      <c r="M15" s="26"/>
      <c r="N15" s="27">
        <f t="shared" si="3"/>
        <v>0</v>
      </c>
      <c r="O15" s="27">
        <f t="shared" si="4"/>
        <v>0</v>
      </c>
    </row>
    <row r="16" spans="1:15" x14ac:dyDescent="0.3">
      <c r="A16" s="24">
        <v>377</v>
      </c>
      <c r="B16" s="42" t="s">
        <v>690</v>
      </c>
      <c r="C16" s="23">
        <v>100</v>
      </c>
      <c r="D16" s="24" t="s">
        <v>22</v>
      </c>
      <c r="E16" s="36"/>
      <c r="F16" s="99"/>
      <c r="G16" s="100">
        <f t="shared" si="0"/>
        <v>0</v>
      </c>
      <c r="H16" s="100">
        <f t="shared" si="1"/>
        <v>0</v>
      </c>
      <c r="I16" s="100">
        <f t="shared" si="2"/>
        <v>0</v>
      </c>
      <c r="J16" s="147"/>
      <c r="L16" s="24"/>
      <c r="M16" s="26"/>
      <c r="N16" s="27">
        <f t="shared" si="3"/>
        <v>0</v>
      </c>
      <c r="O16" s="27">
        <f t="shared" si="4"/>
        <v>0</v>
      </c>
    </row>
    <row r="17" spans="1:15" x14ac:dyDescent="0.3">
      <c r="A17" s="24">
        <v>378</v>
      </c>
      <c r="B17" s="42" t="s">
        <v>691</v>
      </c>
      <c r="C17" s="23">
        <v>200</v>
      </c>
      <c r="D17" s="24" t="s">
        <v>22</v>
      </c>
      <c r="E17" s="36"/>
      <c r="F17" s="99"/>
      <c r="G17" s="100">
        <f t="shared" si="0"/>
        <v>0</v>
      </c>
      <c r="H17" s="100">
        <f t="shared" si="1"/>
        <v>0</v>
      </c>
      <c r="I17" s="100">
        <f t="shared" si="2"/>
        <v>0</v>
      </c>
      <c r="J17" s="147"/>
      <c r="L17" s="24"/>
      <c r="M17" s="26"/>
      <c r="N17" s="27">
        <f t="shared" si="3"/>
        <v>0</v>
      </c>
      <c r="O17" s="27">
        <f t="shared" si="4"/>
        <v>0</v>
      </c>
    </row>
    <row r="18" spans="1:15" x14ac:dyDescent="0.3">
      <c r="A18" s="24">
        <v>379</v>
      </c>
      <c r="B18" s="187" t="s">
        <v>358</v>
      </c>
      <c r="C18" s="23">
        <v>3.3333333333333335</v>
      </c>
      <c r="D18" s="24" t="s">
        <v>22</v>
      </c>
      <c r="E18" s="36"/>
      <c r="F18" s="99"/>
      <c r="G18" s="100">
        <f t="shared" si="0"/>
        <v>0</v>
      </c>
      <c r="H18" s="100">
        <f t="shared" si="1"/>
        <v>0</v>
      </c>
      <c r="I18" s="100">
        <f t="shared" si="2"/>
        <v>0</v>
      </c>
      <c r="J18" s="147"/>
      <c r="L18" s="24"/>
      <c r="M18" s="26"/>
      <c r="N18" s="27">
        <f t="shared" si="3"/>
        <v>0</v>
      </c>
      <c r="O18" s="27">
        <f t="shared" si="4"/>
        <v>0</v>
      </c>
    </row>
    <row r="19" spans="1:15" x14ac:dyDescent="0.3">
      <c r="A19" s="24">
        <v>380</v>
      </c>
      <c r="B19" s="187" t="s">
        <v>692</v>
      </c>
      <c r="C19" s="23">
        <v>266.66666666666669</v>
      </c>
      <c r="D19" s="24" t="s">
        <v>22</v>
      </c>
      <c r="E19" s="36"/>
      <c r="F19" s="99"/>
      <c r="G19" s="100">
        <f t="shared" si="0"/>
        <v>0</v>
      </c>
      <c r="H19" s="100">
        <f t="shared" si="1"/>
        <v>0</v>
      </c>
      <c r="I19" s="100">
        <f t="shared" si="2"/>
        <v>0</v>
      </c>
      <c r="J19" s="147"/>
      <c r="L19" s="24"/>
      <c r="M19" s="26"/>
      <c r="N19" s="27">
        <f t="shared" si="3"/>
        <v>0</v>
      </c>
      <c r="O19" s="27">
        <f t="shared" si="4"/>
        <v>0</v>
      </c>
    </row>
    <row r="20" spans="1:15" x14ac:dyDescent="0.3">
      <c r="A20" s="24">
        <v>381</v>
      </c>
      <c r="B20" s="42" t="s">
        <v>359</v>
      </c>
      <c r="C20" s="23">
        <v>33.333333333333336</v>
      </c>
      <c r="D20" s="24" t="s">
        <v>22</v>
      </c>
      <c r="E20" s="36"/>
      <c r="F20" s="99"/>
      <c r="G20" s="100">
        <f t="shared" si="0"/>
        <v>0</v>
      </c>
      <c r="H20" s="100">
        <f t="shared" si="1"/>
        <v>0</v>
      </c>
      <c r="I20" s="100">
        <f t="shared" si="2"/>
        <v>0</v>
      </c>
      <c r="J20" s="147"/>
      <c r="L20" s="24"/>
      <c r="M20" s="26"/>
      <c r="N20" s="27">
        <f t="shared" si="3"/>
        <v>0</v>
      </c>
      <c r="O20" s="27">
        <f t="shared" si="4"/>
        <v>0</v>
      </c>
    </row>
    <row r="21" spans="1:15" x14ac:dyDescent="0.3">
      <c r="A21" s="24">
        <v>382</v>
      </c>
      <c r="B21" s="42" t="s">
        <v>360</v>
      </c>
      <c r="C21" s="23">
        <v>16.666666666666668</v>
      </c>
      <c r="D21" s="24" t="s">
        <v>22</v>
      </c>
      <c r="E21" s="36"/>
      <c r="F21" s="99"/>
      <c r="G21" s="100">
        <f t="shared" si="0"/>
        <v>0</v>
      </c>
      <c r="H21" s="100">
        <f t="shared" si="1"/>
        <v>0</v>
      </c>
      <c r="I21" s="100">
        <f t="shared" si="2"/>
        <v>0</v>
      </c>
      <c r="J21" s="147"/>
      <c r="L21" s="24"/>
      <c r="M21" s="26"/>
      <c r="N21" s="27">
        <f t="shared" si="3"/>
        <v>0</v>
      </c>
      <c r="O21" s="27">
        <f t="shared" si="4"/>
        <v>0</v>
      </c>
    </row>
    <row r="22" spans="1:15" x14ac:dyDescent="0.3">
      <c r="A22" s="24">
        <v>383</v>
      </c>
      <c r="B22" s="42" t="s">
        <v>702</v>
      </c>
      <c r="C22" s="23">
        <v>33.333333333333336</v>
      </c>
      <c r="D22" s="24" t="s">
        <v>22</v>
      </c>
      <c r="E22" s="36"/>
      <c r="F22" s="99"/>
      <c r="G22" s="100">
        <f t="shared" si="0"/>
        <v>0</v>
      </c>
      <c r="H22" s="100">
        <f t="shared" si="1"/>
        <v>0</v>
      </c>
      <c r="I22" s="100">
        <f t="shared" si="2"/>
        <v>0</v>
      </c>
      <c r="J22" s="147"/>
      <c r="L22" s="24"/>
      <c r="M22" s="26"/>
      <c r="N22" s="27">
        <f t="shared" si="3"/>
        <v>0</v>
      </c>
      <c r="O22" s="27">
        <f t="shared" si="4"/>
        <v>0</v>
      </c>
    </row>
    <row r="23" spans="1:15" x14ac:dyDescent="0.3">
      <c r="A23" s="24">
        <v>384</v>
      </c>
      <c r="B23" s="42" t="s">
        <v>361</v>
      </c>
      <c r="C23" s="23">
        <v>16.666666666666668</v>
      </c>
      <c r="D23" s="24" t="s">
        <v>22</v>
      </c>
      <c r="E23" s="36"/>
      <c r="F23" s="99"/>
      <c r="G23" s="100">
        <f t="shared" si="0"/>
        <v>0</v>
      </c>
      <c r="H23" s="100">
        <f t="shared" si="1"/>
        <v>0</v>
      </c>
      <c r="I23" s="100">
        <f t="shared" si="2"/>
        <v>0</v>
      </c>
      <c r="J23" s="147"/>
      <c r="L23" s="24"/>
      <c r="M23" s="26"/>
      <c r="N23" s="27">
        <f t="shared" si="3"/>
        <v>0</v>
      </c>
      <c r="O23" s="27">
        <f t="shared" si="4"/>
        <v>0</v>
      </c>
    </row>
    <row r="24" spans="1:15" x14ac:dyDescent="0.3">
      <c r="A24" s="24">
        <v>385</v>
      </c>
      <c r="B24" s="42" t="s">
        <v>693</v>
      </c>
      <c r="C24" s="23">
        <v>33.333333333333336</v>
      </c>
      <c r="D24" s="24" t="s">
        <v>22</v>
      </c>
      <c r="E24" s="36"/>
      <c r="F24" s="99"/>
      <c r="G24" s="100">
        <f t="shared" si="0"/>
        <v>0</v>
      </c>
      <c r="H24" s="100">
        <f t="shared" si="1"/>
        <v>0</v>
      </c>
      <c r="I24" s="100">
        <f t="shared" si="2"/>
        <v>0</v>
      </c>
      <c r="J24" s="147"/>
      <c r="L24" s="24"/>
      <c r="M24" s="26"/>
      <c r="N24" s="27">
        <f t="shared" si="3"/>
        <v>0</v>
      </c>
      <c r="O24" s="27">
        <f t="shared" si="4"/>
        <v>0</v>
      </c>
    </row>
    <row r="25" spans="1:15" x14ac:dyDescent="0.3">
      <c r="A25" s="24">
        <v>386</v>
      </c>
      <c r="B25" s="42" t="s">
        <v>694</v>
      </c>
      <c r="C25" s="154">
        <v>500</v>
      </c>
      <c r="D25" s="44" t="s">
        <v>22</v>
      </c>
      <c r="E25" s="36"/>
      <c r="F25" s="99"/>
      <c r="G25" s="100">
        <f t="shared" si="0"/>
        <v>0</v>
      </c>
      <c r="H25" s="100">
        <f t="shared" si="1"/>
        <v>0</v>
      </c>
      <c r="I25" s="100">
        <f t="shared" si="2"/>
        <v>0</v>
      </c>
      <c r="J25" s="147"/>
      <c r="L25" s="24"/>
      <c r="M25" s="26"/>
      <c r="N25" s="27">
        <f t="shared" si="3"/>
        <v>0</v>
      </c>
      <c r="O25" s="27">
        <f t="shared" si="4"/>
        <v>0</v>
      </c>
    </row>
    <row r="26" spans="1:15" ht="33" customHeight="1" x14ac:dyDescent="0.3">
      <c r="A26" s="24">
        <v>387</v>
      </c>
      <c r="B26" s="42" t="s">
        <v>695</v>
      </c>
      <c r="C26" s="154">
        <v>66.666666666666671</v>
      </c>
      <c r="D26" s="44" t="s">
        <v>22</v>
      </c>
      <c r="E26" s="36"/>
      <c r="F26" s="99"/>
      <c r="G26" s="100">
        <f t="shared" si="0"/>
        <v>0</v>
      </c>
      <c r="H26" s="100">
        <f t="shared" si="1"/>
        <v>0</v>
      </c>
      <c r="I26" s="100">
        <f t="shared" si="2"/>
        <v>0</v>
      </c>
      <c r="J26" s="147"/>
      <c r="L26" s="24"/>
      <c r="M26" s="26"/>
      <c r="N26" s="27">
        <f t="shared" si="3"/>
        <v>0</v>
      </c>
      <c r="O26" s="27">
        <f t="shared" si="4"/>
        <v>0</v>
      </c>
    </row>
    <row r="27" spans="1:15" x14ac:dyDescent="0.3">
      <c r="A27" s="24">
        <v>388</v>
      </c>
      <c r="B27" s="42" t="s">
        <v>362</v>
      </c>
      <c r="C27" s="154">
        <v>166.66666666666666</v>
      </c>
      <c r="D27" s="44" t="s">
        <v>22</v>
      </c>
      <c r="E27" s="36"/>
      <c r="F27" s="99"/>
      <c r="G27" s="100">
        <f t="shared" si="0"/>
        <v>0</v>
      </c>
      <c r="H27" s="100">
        <f t="shared" si="1"/>
        <v>0</v>
      </c>
      <c r="I27" s="100">
        <f t="shared" si="2"/>
        <v>0</v>
      </c>
      <c r="J27" s="147"/>
      <c r="L27" s="24"/>
      <c r="M27" s="26"/>
      <c r="N27" s="27">
        <f t="shared" si="3"/>
        <v>0</v>
      </c>
      <c r="O27" s="27">
        <f t="shared" si="4"/>
        <v>0</v>
      </c>
    </row>
    <row r="28" spans="1:15" x14ac:dyDescent="0.3">
      <c r="A28" s="24">
        <v>389</v>
      </c>
      <c r="B28" s="42" t="s">
        <v>363</v>
      </c>
      <c r="C28" s="154">
        <v>16.666666666666668</v>
      </c>
      <c r="D28" s="44" t="s">
        <v>22</v>
      </c>
      <c r="E28" s="36"/>
      <c r="F28" s="99"/>
      <c r="G28" s="100">
        <f t="shared" si="0"/>
        <v>0</v>
      </c>
      <c r="H28" s="100">
        <f t="shared" si="1"/>
        <v>0</v>
      </c>
      <c r="I28" s="100">
        <f t="shared" si="2"/>
        <v>0</v>
      </c>
      <c r="J28" s="147"/>
      <c r="L28" s="24"/>
      <c r="M28" s="26"/>
      <c r="N28" s="27">
        <f t="shared" si="3"/>
        <v>0</v>
      </c>
      <c r="O28" s="27">
        <f t="shared" si="4"/>
        <v>0</v>
      </c>
    </row>
    <row r="29" spans="1:15" x14ac:dyDescent="0.3">
      <c r="A29" s="24">
        <v>390</v>
      </c>
      <c r="B29" s="187" t="s">
        <v>696</v>
      </c>
      <c r="C29" s="154">
        <v>33.333333333333336</v>
      </c>
      <c r="D29" s="44" t="s">
        <v>22</v>
      </c>
      <c r="E29" s="36"/>
      <c r="F29" s="99"/>
      <c r="G29" s="100">
        <f t="shared" si="0"/>
        <v>0</v>
      </c>
      <c r="H29" s="100">
        <f t="shared" si="1"/>
        <v>0</v>
      </c>
      <c r="I29" s="100">
        <f t="shared" si="2"/>
        <v>0</v>
      </c>
      <c r="J29" s="147"/>
      <c r="L29" s="24"/>
      <c r="M29" s="26"/>
      <c r="N29" s="27">
        <f t="shared" si="3"/>
        <v>0</v>
      </c>
      <c r="O29" s="27">
        <f t="shared" si="4"/>
        <v>0</v>
      </c>
    </row>
    <row r="30" spans="1:15" x14ac:dyDescent="0.3">
      <c r="A30" s="24">
        <v>391</v>
      </c>
      <c r="B30" s="42" t="s">
        <v>697</v>
      </c>
      <c r="C30" s="154">
        <v>200</v>
      </c>
      <c r="D30" s="44" t="s">
        <v>22</v>
      </c>
      <c r="E30" s="36"/>
      <c r="F30" s="99"/>
      <c r="G30" s="100">
        <f t="shared" si="0"/>
        <v>0</v>
      </c>
      <c r="H30" s="100">
        <f t="shared" si="1"/>
        <v>0</v>
      </c>
      <c r="I30" s="100">
        <f t="shared" si="2"/>
        <v>0</v>
      </c>
      <c r="J30" s="147"/>
      <c r="L30" s="24"/>
      <c r="M30" s="26"/>
      <c r="N30" s="27">
        <f t="shared" si="3"/>
        <v>0</v>
      </c>
      <c r="O30" s="27">
        <f t="shared" si="4"/>
        <v>0</v>
      </c>
    </row>
    <row r="31" spans="1:15" ht="33" customHeight="1" x14ac:dyDescent="0.3">
      <c r="A31" s="24">
        <v>392</v>
      </c>
      <c r="B31" s="42" t="s">
        <v>364</v>
      </c>
      <c r="C31" s="154">
        <v>120</v>
      </c>
      <c r="D31" s="44" t="s">
        <v>22</v>
      </c>
      <c r="E31" s="36"/>
      <c r="F31" s="99"/>
      <c r="G31" s="100">
        <f t="shared" si="0"/>
        <v>0</v>
      </c>
      <c r="H31" s="100">
        <f t="shared" si="1"/>
        <v>0</v>
      </c>
      <c r="I31" s="100">
        <f t="shared" si="2"/>
        <v>0</v>
      </c>
      <c r="J31" s="147"/>
      <c r="L31" s="24"/>
      <c r="M31" s="26"/>
      <c r="N31" s="27">
        <f t="shared" si="3"/>
        <v>0</v>
      </c>
      <c r="O31" s="27">
        <f t="shared" si="4"/>
        <v>0</v>
      </c>
    </row>
    <row r="32" spans="1:15" x14ac:dyDescent="0.3">
      <c r="A32" s="24">
        <v>393</v>
      </c>
      <c r="B32" s="42" t="s">
        <v>365</v>
      </c>
      <c r="C32" s="232">
        <v>66.666666666666671</v>
      </c>
      <c r="D32" s="155" t="s">
        <v>22</v>
      </c>
      <c r="E32" s="36"/>
      <c r="F32" s="99"/>
      <c r="G32" s="100">
        <f t="shared" si="0"/>
        <v>0</v>
      </c>
      <c r="H32" s="100">
        <f t="shared" si="1"/>
        <v>0</v>
      </c>
      <c r="I32" s="100">
        <f t="shared" si="2"/>
        <v>0</v>
      </c>
      <c r="J32" s="147"/>
      <c r="L32" s="24"/>
      <c r="M32" s="26"/>
      <c r="N32" s="27">
        <f t="shared" si="3"/>
        <v>0</v>
      </c>
      <c r="O32" s="27">
        <f t="shared" si="4"/>
        <v>0</v>
      </c>
    </row>
    <row r="33" spans="1:15" x14ac:dyDescent="0.3">
      <c r="A33" s="24">
        <v>394</v>
      </c>
      <c r="B33" s="42" t="s">
        <v>698</v>
      </c>
      <c r="C33" s="232">
        <v>6.666666666666667</v>
      </c>
      <c r="D33" s="155" t="s">
        <v>22</v>
      </c>
      <c r="E33" s="36"/>
      <c r="F33" s="99"/>
      <c r="G33" s="100">
        <f t="shared" si="0"/>
        <v>0</v>
      </c>
      <c r="H33" s="100">
        <f t="shared" si="1"/>
        <v>0</v>
      </c>
      <c r="I33" s="100">
        <f t="shared" si="2"/>
        <v>0</v>
      </c>
      <c r="J33" s="147"/>
      <c r="L33" s="24"/>
      <c r="M33" s="26"/>
      <c r="N33" s="27">
        <f t="shared" si="3"/>
        <v>0</v>
      </c>
      <c r="O33" s="27">
        <f t="shared" si="4"/>
        <v>0</v>
      </c>
    </row>
    <row r="34" spans="1:15" x14ac:dyDescent="0.3">
      <c r="A34" s="24">
        <v>395</v>
      </c>
      <c r="B34" s="42" t="s">
        <v>699</v>
      </c>
      <c r="C34" s="232">
        <v>100</v>
      </c>
      <c r="D34" s="155" t="s">
        <v>22</v>
      </c>
      <c r="E34" s="36"/>
      <c r="F34" s="99"/>
      <c r="G34" s="100">
        <f t="shared" si="0"/>
        <v>0</v>
      </c>
      <c r="H34" s="100">
        <f t="shared" si="1"/>
        <v>0</v>
      </c>
      <c r="I34" s="100">
        <f t="shared" si="2"/>
        <v>0</v>
      </c>
      <c r="J34" s="147"/>
      <c r="L34" s="24"/>
      <c r="M34" s="26"/>
      <c r="N34" s="27">
        <f t="shared" si="3"/>
        <v>0</v>
      </c>
      <c r="O34" s="27">
        <f t="shared" si="4"/>
        <v>0</v>
      </c>
    </row>
    <row r="35" spans="1:15" x14ac:dyDescent="0.3">
      <c r="A35" s="24">
        <v>396</v>
      </c>
      <c r="B35" s="42" t="s">
        <v>700</v>
      </c>
      <c r="C35" s="232">
        <v>100</v>
      </c>
      <c r="D35" s="155" t="s">
        <v>22</v>
      </c>
      <c r="E35" s="36"/>
      <c r="F35" s="99"/>
      <c r="G35" s="100">
        <f t="shared" si="0"/>
        <v>0</v>
      </c>
      <c r="H35" s="100">
        <f t="shared" si="1"/>
        <v>0</v>
      </c>
      <c r="I35" s="100">
        <f t="shared" si="2"/>
        <v>0</v>
      </c>
      <c r="J35" s="147"/>
      <c r="L35" s="24"/>
      <c r="M35" s="26"/>
      <c r="N35" s="27">
        <f t="shared" si="3"/>
        <v>0</v>
      </c>
      <c r="O35" s="27">
        <f t="shared" si="4"/>
        <v>0</v>
      </c>
    </row>
    <row r="36" spans="1:15" x14ac:dyDescent="0.3">
      <c r="A36" s="24">
        <v>397</v>
      </c>
      <c r="B36" s="187" t="s">
        <v>701</v>
      </c>
      <c r="C36" s="232">
        <v>6.666666666666667</v>
      </c>
      <c r="D36" s="155" t="s">
        <v>22</v>
      </c>
      <c r="E36" s="36"/>
      <c r="F36" s="99"/>
      <c r="G36" s="100">
        <f t="shared" si="0"/>
        <v>0</v>
      </c>
      <c r="H36" s="100">
        <f t="shared" si="1"/>
        <v>0</v>
      </c>
      <c r="I36" s="100">
        <f t="shared" si="2"/>
        <v>0</v>
      </c>
      <c r="J36" s="147"/>
      <c r="L36" s="24"/>
      <c r="M36" s="26"/>
      <c r="N36" s="27">
        <f t="shared" si="3"/>
        <v>0</v>
      </c>
      <c r="O36" s="27">
        <f t="shared" si="4"/>
        <v>0</v>
      </c>
    </row>
    <row r="37" spans="1:15" x14ac:dyDescent="0.3">
      <c r="A37" s="155"/>
      <c r="B37" s="45" t="s">
        <v>366</v>
      </c>
      <c r="C37" s="76"/>
      <c r="D37" s="77" t="s">
        <v>44</v>
      </c>
      <c r="E37" s="77" t="s">
        <v>44</v>
      </c>
      <c r="F37" s="77" t="s">
        <v>44</v>
      </c>
      <c r="G37" s="36">
        <f>SUM(G8:G36)</f>
        <v>0</v>
      </c>
      <c r="H37" s="36">
        <f>SUM(H8:H36)</f>
        <v>0</v>
      </c>
      <c r="I37" s="36">
        <f>SUM(I8:I36)</f>
        <v>0</v>
      </c>
      <c r="J37" s="148">
        <f>SUM(J8:J36)</f>
        <v>0</v>
      </c>
      <c r="L37" s="24"/>
      <c r="M37" s="26"/>
      <c r="N37" s="40">
        <f>SUM(N8:N36)</f>
        <v>0</v>
      </c>
      <c r="O37" s="40">
        <f>SUM(O8:O36)</f>
        <v>0</v>
      </c>
    </row>
    <row r="38" spans="1:15" ht="16.5" customHeight="1" x14ac:dyDescent="0.3">
      <c r="A38" s="170" t="s">
        <v>367</v>
      </c>
      <c r="B38" s="171"/>
      <c r="C38" s="171"/>
      <c r="D38" s="171"/>
      <c r="E38" s="171"/>
      <c r="F38" s="171"/>
      <c r="G38" s="171"/>
      <c r="H38" s="171"/>
      <c r="I38" s="171"/>
      <c r="J38" s="171"/>
      <c r="L38" s="220"/>
      <c r="M38" s="217"/>
      <c r="N38" s="217"/>
      <c r="O38" s="219"/>
    </row>
    <row r="39" spans="1:15" ht="49.5" customHeight="1" x14ac:dyDescent="0.3">
      <c r="A39" s="24">
        <v>398</v>
      </c>
      <c r="B39" s="42" t="s">
        <v>368</v>
      </c>
      <c r="C39" s="236">
        <v>16.666666666666668</v>
      </c>
      <c r="D39" s="24" t="s">
        <v>22</v>
      </c>
      <c r="E39" s="36"/>
      <c r="F39" s="99"/>
      <c r="G39" s="100">
        <f t="shared" ref="G39:G56" si="5">C39*ROUND(F39,4)</f>
        <v>0</v>
      </c>
      <c r="H39" s="100">
        <f t="shared" ref="H39:H56" si="6">G39*0.095</f>
        <v>0</v>
      </c>
      <c r="I39" s="100">
        <f t="shared" ref="I39:I56" si="7">+G39+H39</f>
        <v>0</v>
      </c>
      <c r="J39" s="147"/>
      <c r="L39" s="24"/>
      <c r="M39" s="26"/>
      <c r="N39" s="27">
        <f t="shared" ref="N39:N56" si="8">M39</f>
        <v>0</v>
      </c>
      <c r="O39" s="27">
        <f t="shared" ref="O39:O56" si="9">N39+(N39*0.095)</f>
        <v>0</v>
      </c>
    </row>
    <row r="40" spans="1:15" ht="33" customHeight="1" x14ac:dyDescent="0.3">
      <c r="A40" s="24">
        <v>399</v>
      </c>
      <c r="B40" s="42" t="s">
        <v>369</v>
      </c>
      <c r="C40" s="236">
        <v>16.666666666666668</v>
      </c>
      <c r="D40" s="24" t="s">
        <v>22</v>
      </c>
      <c r="E40" s="36"/>
      <c r="F40" s="99"/>
      <c r="G40" s="100">
        <f t="shared" si="5"/>
        <v>0</v>
      </c>
      <c r="H40" s="100">
        <f t="shared" si="6"/>
        <v>0</v>
      </c>
      <c r="I40" s="100">
        <f t="shared" si="7"/>
        <v>0</v>
      </c>
      <c r="J40" s="147"/>
      <c r="L40" s="24"/>
      <c r="M40" s="26"/>
      <c r="N40" s="27">
        <f t="shared" si="8"/>
        <v>0</v>
      </c>
      <c r="O40" s="27">
        <f t="shared" si="9"/>
        <v>0</v>
      </c>
    </row>
    <row r="41" spans="1:15" ht="33" customHeight="1" x14ac:dyDescent="0.3">
      <c r="A41" s="24">
        <v>400</v>
      </c>
      <c r="B41" s="42" t="s">
        <v>370</v>
      </c>
      <c r="C41" s="236">
        <v>16.666666666666668</v>
      </c>
      <c r="D41" s="24" t="s">
        <v>22</v>
      </c>
      <c r="E41" s="36"/>
      <c r="F41" s="99"/>
      <c r="G41" s="100">
        <f t="shared" si="5"/>
        <v>0</v>
      </c>
      <c r="H41" s="100">
        <f t="shared" si="6"/>
        <v>0</v>
      </c>
      <c r="I41" s="100">
        <f t="shared" si="7"/>
        <v>0</v>
      </c>
      <c r="J41" s="147"/>
      <c r="L41" s="24"/>
      <c r="M41" s="26"/>
      <c r="N41" s="27">
        <f t="shared" si="8"/>
        <v>0</v>
      </c>
      <c r="O41" s="27">
        <f t="shared" si="9"/>
        <v>0</v>
      </c>
    </row>
    <row r="42" spans="1:15" x14ac:dyDescent="0.3">
      <c r="A42" s="24">
        <v>401</v>
      </c>
      <c r="B42" s="42" t="s">
        <v>371</v>
      </c>
      <c r="C42" s="236">
        <v>66.666666666666671</v>
      </c>
      <c r="D42" s="24" t="s">
        <v>22</v>
      </c>
      <c r="E42" s="36"/>
      <c r="F42" s="99"/>
      <c r="G42" s="100">
        <f t="shared" si="5"/>
        <v>0</v>
      </c>
      <c r="H42" s="100">
        <f t="shared" si="6"/>
        <v>0</v>
      </c>
      <c r="I42" s="100">
        <f t="shared" si="7"/>
        <v>0</v>
      </c>
      <c r="J42" s="147"/>
      <c r="L42" s="24"/>
      <c r="M42" s="26"/>
      <c r="N42" s="27">
        <f t="shared" si="8"/>
        <v>0</v>
      </c>
      <c r="O42" s="27">
        <f t="shared" si="9"/>
        <v>0</v>
      </c>
    </row>
    <row r="43" spans="1:15" x14ac:dyDescent="0.3">
      <c r="A43" s="24">
        <v>402</v>
      </c>
      <c r="B43" s="42" t="s">
        <v>372</v>
      </c>
      <c r="C43" s="236">
        <v>100</v>
      </c>
      <c r="D43" s="24" t="s">
        <v>22</v>
      </c>
      <c r="E43" s="36"/>
      <c r="F43" s="99"/>
      <c r="G43" s="100">
        <f t="shared" si="5"/>
        <v>0</v>
      </c>
      <c r="H43" s="100">
        <f t="shared" si="6"/>
        <v>0</v>
      </c>
      <c r="I43" s="100">
        <f t="shared" si="7"/>
        <v>0</v>
      </c>
      <c r="J43" s="147"/>
      <c r="L43" s="24"/>
      <c r="M43" s="26"/>
      <c r="N43" s="27">
        <f t="shared" si="8"/>
        <v>0</v>
      </c>
      <c r="O43" s="27">
        <f t="shared" si="9"/>
        <v>0</v>
      </c>
    </row>
    <row r="44" spans="1:15" x14ac:dyDescent="0.3">
      <c r="A44" s="24">
        <v>403</v>
      </c>
      <c r="B44" s="42" t="s">
        <v>373</v>
      </c>
      <c r="C44" s="236">
        <v>100</v>
      </c>
      <c r="D44" s="24" t="s">
        <v>22</v>
      </c>
      <c r="E44" s="36"/>
      <c r="F44" s="99"/>
      <c r="G44" s="100">
        <f t="shared" si="5"/>
        <v>0</v>
      </c>
      <c r="H44" s="100">
        <f t="shared" si="6"/>
        <v>0</v>
      </c>
      <c r="I44" s="100">
        <f t="shared" si="7"/>
        <v>0</v>
      </c>
      <c r="J44" s="147"/>
      <c r="L44" s="24"/>
      <c r="M44" s="26"/>
      <c r="N44" s="27">
        <f t="shared" si="8"/>
        <v>0</v>
      </c>
      <c r="O44" s="27">
        <f t="shared" si="9"/>
        <v>0</v>
      </c>
    </row>
    <row r="45" spans="1:15" x14ac:dyDescent="0.3">
      <c r="A45" s="24">
        <v>404</v>
      </c>
      <c r="B45" s="42" t="s">
        <v>374</v>
      </c>
      <c r="C45" s="236">
        <v>16.666666666666668</v>
      </c>
      <c r="D45" s="24" t="s">
        <v>22</v>
      </c>
      <c r="E45" s="36"/>
      <c r="F45" s="99"/>
      <c r="G45" s="100">
        <f t="shared" si="5"/>
        <v>0</v>
      </c>
      <c r="H45" s="100">
        <f t="shared" si="6"/>
        <v>0</v>
      </c>
      <c r="I45" s="100">
        <f t="shared" si="7"/>
        <v>0</v>
      </c>
      <c r="J45" s="147"/>
      <c r="L45" s="24"/>
      <c r="M45" s="26"/>
      <c r="N45" s="27">
        <f t="shared" si="8"/>
        <v>0</v>
      </c>
      <c r="O45" s="27">
        <f t="shared" si="9"/>
        <v>0</v>
      </c>
    </row>
    <row r="46" spans="1:15" x14ac:dyDescent="0.3">
      <c r="A46" s="24">
        <v>405</v>
      </c>
      <c r="B46" s="42" t="s">
        <v>704</v>
      </c>
      <c r="C46" s="236">
        <v>50</v>
      </c>
      <c r="D46" s="24" t="s">
        <v>22</v>
      </c>
      <c r="E46" s="36"/>
      <c r="F46" s="99"/>
      <c r="G46" s="100">
        <f t="shared" si="5"/>
        <v>0</v>
      </c>
      <c r="H46" s="100">
        <f t="shared" si="6"/>
        <v>0</v>
      </c>
      <c r="I46" s="100">
        <f t="shared" si="7"/>
        <v>0</v>
      </c>
      <c r="J46" s="147"/>
      <c r="L46" s="24"/>
      <c r="M46" s="26"/>
      <c r="N46" s="27">
        <f t="shared" si="8"/>
        <v>0</v>
      </c>
      <c r="O46" s="27">
        <f t="shared" si="9"/>
        <v>0</v>
      </c>
    </row>
    <row r="47" spans="1:15" x14ac:dyDescent="0.3">
      <c r="A47" s="24">
        <v>406</v>
      </c>
      <c r="B47" s="42" t="s">
        <v>703</v>
      </c>
      <c r="C47" s="236">
        <v>50</v>
      </c>
      <c r="D47" s="24" t="s">
        <v>22</v>
      </c>
      <c r="E47" s="36"/>
      <c r="F47" s="99"/>
      <c r="G47" s="100">
        <f t="shared" si="5"/>
        <v>0</v>
      </c>
      <c r="H47" s="100">
        <f t="shared" si="6"/>
        <v>0</v>
      </c>
      <c r="I47" s="100">
        <f t="shared" si="7"/>
        <v>0</v>
      </c>
      <c r="J47" s="147"/>
      <c r="L47" s="24"/>
      <c r="M47" s="26"/>
      <c r="N47" s="27"/>
      <c r="O47" s="27"/>
    </row>
    <row r="48" spans="1:15" ht="33" customHeight="1" x14ac:dyDescent="0.3">
      <c r="A48" s="24">
        <v>407</v>
      </c>
      <c r="B48" s="42" t="s">
        <v>375</v>
      </c>
      <c r="C48" s="236">
        <v>16.666666666666668</v>
      </c>
      <c r="D48" s="24" t="s">
        <v>22</v>
      </c>
      <c r="E48" s="36"/>
      <c r="F48" s="99"/>
      <c r="G48" s="100">
        <f t="shared" si="5"/>
        <v>0</v>
      </c>
      <c r="H48" s="100">
        <f t="shared" si="6"/>
        <v>0</v>
      </c>
      <c r="I48" s="100">
        <f t="shared" si="7"/>
        <v>0</v>
      </c>
      <c r="J48" s="147"/>
      <c r="L48" s="24"/>
      <c r="M48" s="26"/>
      <c r="N48" s="27">
        <f t="shared" si="8"/>
        <v>0</v>
      </c>
      <c r="O48" s="27">
        <f t="shared" si="9"/>
        <v>0</v>
      </c>
    </row>
    <row r="49" spans="1:15" ht="30.75" customHeight="1" x14ac:dyDescent="0.3">
      <c r="A49" s="24">
        <v>408</v>
      </c>
      <c r="B49" s="42" t="s">
        <v>376</v>
      </c>
      <c r="C49" s="236">
        <v>50</v>
      </c>
      <c r="D49" s="24" t="s">
        <v>22</v>
      </c>
      <c r="E49" s="36"/>
      <c r="F49" s="99"/>
      <c r="G49" s="100">
        <f t="shared" si="5"/>
        <v>0</v>
      </c>
      <c r="H49" s="100">
        <f t="shared" si="6"/>
        <v>0</v>
      </c>
      <c r="I49" s="100">
        <f t="shared" si="7"/>
        <v>0</v>
      </c>
      <c r="J49" s="147"/>
      <c r="L49" s="24"/>
      <c r="M49" s="26"/>
      <c r="N49" s="27">
        <f t="shared" si="8"/>
        <v>0</v>
      </c>
      <c r="O49" s="27">
        <f t="shared" si="9"/>
        <v>0</v>
      </c>
    </row>
    <row r="50" spans="1:15" ht="33" customHeight="1" x14ac:dyDescent="0.3">
      <c r="A50" s="24">
        <v>409</v>
      </c>
      <c r="B50" s="42" t="s">
        <v>377</v>
      </c>
      <c r="C50" s="236">
        <v>50</v>
      </c>
      <c r="D50" s="24" t="s">
        <v>22</v>
      </c>
      <c r="E50" s="36"/>
      <c r="F50" s="99"/>
      <c r="G50" s="100">
        <f t="shared" si="5"/>
        <v>0</v>
      </c>
      <c r="H50" s="100">
        <f t="shared" si="6"/>
        <v>0</v>
      </c>
      <c r="I50" s="100">
        <f t="shared" si="7"/>
        <v>0</v>
      </c>
      <c r="J50" s="147"/>
      <c r="L50" s="24"/>
      <c r="M50" s="26"/>
      <c r="N50" s="27">
        <f t="shared" si="8"/>
        <v>0</v>
      </c>
      <c r="O50" s="27">
        <f t="shared" si="9"/>
        <v>0</v>
      </c>
    </row>
    <row r="51" spans="1:15" ht="33" customHeight="1" x14ac:dyDescent="0.3">
      <c r="A51" s="24">
        <v>410</v>
      </c>
      <c r="B51" s="42" t="s">
        <v>378</v>
      </c>
      <c r="C51" s="236">
        <v>16.666666666666668</v>
      </c>
      <c r="D51" s="24" t="s">
        <v>22</v>
      </c>
      <c r="E51" s="36"/>
      <c r="F51" s="99"/>
      <c r="G51" s="100">
        <f t="shared" si="5"/>
        <v>0</v>
      </c>
      <c r="H51" s="100">
        <f t="shared" si="6"/>
        <v>0</v>
      </c>
      <c r="I51" s="100">
        <f t="shared" si="7"/>
        <v>0</v>
      </c>
      <c r="J51" s="147"/>
      <c r="L51" s="24"/>
      <c r="M51" s="26"/>
      <c r="N51" s="27">
        <f t="shared" si="8"/>
        <v>0</v>
      </c>
      <c r="O51" s="27">
        <f t="shared" si="9"/>
        <v>0</v>
      </c>
    </row>
    <row r="52" spans="1:15" ht="33" customHeight="1" x14ac:dyDescent="0.3">
      <c r="A52" s="24">
        <v>411</v>
      </c>
      <c r="B52" s="42" t="s">
        <v>379</v>
      </c>
      <c r="C52" s="236">
        <v>50</v>
      </c>
      <c r="D52" s="24" t="s">
        <v>22</v>
      </c>
      <c r="E52" s="36"/>
      <c r="F52" s="99"/>
      <c r="G52" s="100">
        <f t="shared" si="5"/>
        <v>0</v>
      </c>
      <c r="H52" s="100">
        <f t="shared" si="6"/>
        <v>0</v>
      </c>
      <c r="I52" s="100">
        <f t="shared" si="7"/>
        <v>0</v>
      </c>
      <c r="J52" s="147"/>
      <c r="L52" s="24"/>
      <c r="M52" s="26"/>
      <c r="N52" s="27">
        <f t="shared" si="8"/>
        <v>0</v>
      </c>
      <c r="O52" s="27">
        <f t="shared" si="9"/>
        <v>0</v>
      </c>
    </row>
    <row r="53" spans="1:15" x14ac:dyDescent="0.3">
      <c r="A53" s="24">
        <v>412</v>
      </c>
      <c r="B53" s="42" t="s">
        <v>380</v>
      </c>
      <c r="C53" s="236">
        <v>50</v>
      </c>
      <c r="D53" s="24" t="s">
        <v>22</v>
      </c>
      <c r="E53" s="36"/>
      <c r="F53" s="99"/>
      <c r="G53" s="100">
        <f t="shared" si="5"/>
        <v>0</v>
      </c>
      <c r="H53" s="100">
        <f t="shared" si="6"/>
        <v>0</v>
      </c>
      <c r="I53" s="100">
        <f t="shared" si="7"/>
        <v>0</v>
      </c>
      <c r="J53" s="147"/>
      <c r="L53" s="24"/>
      <c r="M53" s="26"/>
      <c r="N53" s="27">
        <f t="shared" si="8"/>
        <v>0</v>
      </c>
      <c r="O53" s="27">
        <f t="shared" si="9"/>
        <v>0</v>
      </c>
    </row>
    <row r="54" spans="1:15" x14ac:dyDescent="0.3">
      <c r="A54" s="24">
        <v>413</v>
      </c>
      <c r="B54" s="42" t="s">
        <v>706</v>
      </c>
      <c r="C54" s="236">
        <v>50</v>
      </c>
      <c r="D54" s="24" t="s">
        <v>22</v>
      </c>
      <c r="E54" s="36"/>
      <c r="F54" s="99"/>
      <c r="G54" s="100">
        <f t="shared" si="5"/>
        <v>0</v>
      </c>
      <c r="H54" s="100">
        <f t="shared" si="6"/>
        <v>0</v>
      </c>
      <c r="I54" s="100">
        <f t="shared" si="7"/>
        <v>0</v>
      </c>
      <c r="J54" s="147"/>
      <c r="L54" s="24"/>
      <c r="M54" s="26"/>
      <c r="N54" s="27">
        <f t="shared" si="8"/>
        <v>0</v>
      </c>
      <c r="O54" s="27">
        <f t="shared" si="9"/>
        <v>0</v>
      </c>
    </row>
    <row r="55" spans="1:15" x14ac:dyDescent="0.3">
      <c r="A55" s="24">
        <v>414</v>
      </c>
      <c r="B55" s="42" t="s">
        <v>705</v>
      </c>
      <c r="C55" s="236">
        <v>50</v>
      </c>
      <c r="D55" s="24" t="s">
        <v>22</v>
      </c>
      <c r="E55" s="36"/>
      <c r="F55" s="99"/>
      <c r="G55" s="100">
        <f t="shared" si="5"/>
        <v>0</v>
      </c>
      <c r="H55" s="100">
        <f t="shared" si="6"/>
        <v>0</v>
      </c>
      <c r="I55" s="100">
        <f t="shared" si="7"/>
        <v>0</v>
      </c>
      <c r="J55" s="147"/>
      <c r="L55" s="24"/>
      <c r="M55" s="26"/>
      <c r="N55" s="27"/>
      <c r="O55" s="27"/>
    </row>
    <row r="56" spans="1:15" x14ac:dyDescent="0.3">
      <c r="A56" s="24">
        <v>415</v>
      </c>
      <c r="B56" s="42" t="s">
        <v>381</v>
      </c>
      <c r="C56" s="236">
        <v>16.666666666666668</v>
      </c>
      <c r="D56" s="24" t="s">
        <v>22</v>
      </c>
      <c r="E56" s="36"/>
      <c r="F56" s="99"/>
      <c r="G56" s="100">
        <f t="shared" si="5"/>
        <v>0</v>
      </c>
      <c r="H56" s="100">
        <f t="shared" si="6"/>
        <v>0</v>
      </c>
      <c r="I56" s="100">
        <f t="shared" si="7"/>
        <v>0</v>
      </c>
      <c r="J56" s="147"/>
      <c r="L56" s="24"/>
      <c r="M56" s="26"/>
      <c r="N56" s="27">
        <f t="shared" si="8"/>
        <v>0</v>
      </c>
      <c r="O56" s="27">
        <f t="shared" si="9"/>
        <v>0</v>
      </c>
    </row>
    <row r="57" spans="1:15" x14ac:dyDescent="0.3">
      <c r="A57" s="24"/>
      <c r="B57" s="45" t="s">
        <v>382</v>
      </c>
      <c r="C57" s="237"/>
      <c r="D57" s="77" t="s">
        <v>44</v>
      </c>
      <c r="E57" s="77" t="s">
        <v>44</v>
      </c>
      <c r="F57" s="77" t="s">
        <v>44</v>
      </c>
      <c r="G57" s="36">
        <f>SUM(G39:G56)</f>
        <v>0</v>
      </c>
      <c r="H57" s="36">
        <f>SUM(H39:H56)</f>
        <v>0</v>
      </c>
      <c r="I57" s="36">
        <f>SUM(I39:I56)</f>
        <v>0</v>
      </c>
      <c r="J57" s="148">
        <f>SUM(J39:J56)</f>
        <v>0</v>
      </c>
      <c r="L57" s="24"/>
      <c r="M57" s="26"/>
      <c r="N57" s="40">
        <f>SUM(N39:N56)</f>
        <v>0</v>
      </c>
      <c r="O57" s="40">
        <f>SUM(O39:O56)</f>
        <v>0</v>
      </c>
    </row>
    <row r="58" spans="1:15" ht="16.5" customHeight="1" x14ac:dyDescent="0.3">
      <c r="A58" s="170" t="s">
        <v>383</v>
      </c>
      <c r="B58" s="171"/>
      <c r="C58" s="238"/>
      <c r="D58" s="171"/>
      <c r="E58" s="171"/>
      <c r="F58" s="171"/>
      <c r="G58" s="171"/>
      <c r="H58" s="171"/>
      <c r="I58" s="171"/>
      <c r="J58" s="171"/>
      <c r="L58" s="220"/>
      <c r="M58" s="217"/>
      <c r="N58" s="217"/>
      <c r="O58" s="219"/>
    </row>
    <row r="59" spans="1:15" ht="33" customHeight="1" x14ac:dyDescent="0.3">
      <c r="A59" s="24">
        <v>416</v>
      </c>
      <c r="B59" s="187" t="s">
        <v>707</v>
      </c>
      <c r="C59" s="232">
        <v>50</v>
      </c>
      <c r="D59" s="155" t="s">
        <v>22</v>
      </c>
      <c r="E59" s="36"/>
      <c r="F59" s="99"/>
      <c r="G59" s="100">
        <f>C59*ROUND(F59,4)</f>
        <v>0</v>
      </c>
      <c r="H59" s="100">
        <f>G59*0.095</f>
        <v>0</v>
      </c>
      <c r="I59" s="100">
        <f>+G59+H59</f>
        <v>0</v>
      </c>
      <c r="J59" s="153"/>
      <c r="L59" s="24"/>
      <c r="M59" s="26"/>
      <c r="N59" s="27">
        <f>M59</f>
        <v>0</v>
      </c>
      <c r="O59" s="27">
        <f>N59+(N59*0.095)</f>
        <v>0</v>
      </c>
    </row>
    <row r="60" spans="1:15" ht="33" customHeight="1" x14ac:dyDescent="0.3">
      <c r="A60" s="24">
        <v>417</v>
      </c>
      <c r="B60" s="187" t="s">
        <v>708</v>
      </c>
      <c r="C60" s="232">
        <v>50</v>
      </c>
      <c r="D60" s="155" t="s">
        <v>22</v>
      </c>
      <c r="E60" s="36"/>
      <c r="F60" s="99"/>
      <c r="G60" s="100">
        <f>C60*ROUND(F60,4)</f>
        <v>0</v>
      </c>
      <c r="H60" s="100">
        <f>G60*0.095</f>
        <v>0</v>
      </c>
      <c r="I60" s="100">
        <f>+G60+H60</f>
        <v>0</v>
      </c>
      <c r="J60" s="153"/>
      <c r="L60" s="24"/>
      <c r="M60" s="26"/>
      <c r="N60" s="27">
        <f>M60</f>
        <v>0</v>
      </c>
      <c r="O60" s="27">
        <f>N60+(N60*0.095)</f>
        <v>0</v>
      </c>
    </row>
    <row r="61" spans="1:15" x14ac:dyDescent="0.3">
      <c r="A61" s="24"/>
      <c r="B61" s="45" t="s">
        <v>384</v>
      </c>
      <c r="C61" s="237"/>
      <c r="D61" s="77" t="s">
        <v>44</v>
      </c>
      <c r="E61" s="77" t="s">
        <v>44</v>
      </c>
      <c r="F61" s="77" t="s">
        <v>44</v>
      </c>
      <c r="G61" s="36">
        <f>SUM(G59:G60)</f>
        <v>0</v>
      </c>
      <c r="H61" s="36">
        <f>SUM(H59:H60)</f>
        <v>0</v>
      </c>
      <c r="I61" s="36">
        <f>SUM(I59:I60)</f>
        <v>0</v>
      </c>
      <c r="J61" s="157">
        <f>SUM(J59:J60)</f>
        <v>0</v>
      </c>
      <c r="L61" s="24"/>
      <c r="M61" s="26"/>
      <c r="N61" s="40">
        <f>SUM(N59:N60)</f>
        <v>0</v>
      </c>
      <c r="O61" s="40">
        <f>SUM(O59:O60)</f>
        <v>0</v>
      </c>
    </row>
    <row r="62" spans="1:15" ht="13.9" customHeight="1" x14ac:dyDescent="0.3">
      <c r="A62" s="170" t="s">
        <v>786</v>
      </c>
      <c r="B62" s="171"/>
      <c r="C62" s="238"/>
      <c r="D62" s="171"/>
      <c r="E62" s="171"/>
      <c r="F62" s="171"/>
      <c r="G62" s="171"/>
      <c r="H62" s="171"/>
      <c r="I62" s="171"/>
      <c r="J62" s="171"/>
      <c r="L62" s="220"/>
      <c r="M62" s="217"/>
      <c r="N62" s="217"/>
      <c r="O62" s="219"/>
    </row>
    <row r="63" spans="1:15" ht="33" customHeight="1" x14ac:dyDescent="0.3">
      <c r="A63" s="24">
        <v>418</v>
      </c>
      <c r="B63" s="187" t="s">
        <v>709</v>
      </c>
      <c r="C63" s="232">
        <v>33.333333333333336</v>
      </c>
      <c r="D63" s="155" t="s">
        <v>22</v>
      </c>
      <c r="E63" s="36"/>
      <c r="F63" s="99"/>
      <c r="G63" s="100">
        <f>C63*ROUND(F63,4)</f>
        <v>0</v>
      </c>
      <c r="H63" s="100">
        <f>G63*0.095</f>
        <v>0</v>
      </c>
      <c r="I63" s="100">
        <f>+G63+H63</f>
        <v>0</v>
      </c>
      <c r="J63" s="153"/>
      <c r="L63" s="24"/>
      <c r="M63" s="26"/>
      <c r="N63" s="27">
        <f>M63</f>
        <v>0</v>
      </c>
      <c r="O63" s="27">
        <f>N63+(N63*0.095)</f>
        <v>0</v>
      </c>
    </row>
    <row r="64" spans="1:15" x14ac:dyDescent="0.3">
      <c r="A64" s="24">
        <v>419</v>
      </c>
      <c r="B64" s="187" t="s">
        <v>710</v>
      </c>
      <c r="C64" s="232">
        <v>66.666666666666671</v>
      </c>
      <c r="D64" s="155" t="s">
        <v>22</v>
      </c>
      <c r="E64" s="36"/>
      <c r="F64" s="99"/>
      <c r="G64" s="100">
        <f>C64*ROUND(F64,4)</f>
        <v>0</v>
      </c>
      <c r="H64" s="100">
        <f>G64*0.095</f>
        <v>0</v>
      </c>
      <c r="I64" s="100">
        <f>+G64+H64</f>
        <v>0</v>
      </c>
      <c r="J64" s="153"/>
      <c r="L64" s="24"/>
      <c r="M64" s="26"/>
      <c r="N64" s="27">
        <f>M64</f>
        <v>0</v>
      </c>
      <c r="O64" s="27">
        <f>N64+(N64*0.095)</f>
        <v>0</v>
      </c>
    </row>
    <row r="65" spans="1:15" ht="33" customHeight="1" x14ac:dyDescent="0.3">
      <c r="A65" s="24">
        <v>420</v>
      </c>
      <c r="B65" s="187" t="s">
        <v>836</v>
      </c>
      <c r="C65" s="232">
        <v>33.333333333333336</v>
      </c>
      <c r="D65" s="155" t="s">
        <v>22</v>
      </c>
      <c r="E65" s="36"/>
      <c r="F65" s="99"/>
      <c r="G65" s="100">
        <f>C65*ROUND(F65,4)</f>
        <v>0</v>
      </c>
      <c r="H65" s="100">
        <f>G65*0.095</f>
        <v>0</v>
      </c>
      <c r="I65" s="100">
        <f>+G65+H65</f>
        <v>0</v>
      </c>
      <c r="J65" s="153"/>
      <c r="L65" s="24"/>
      <c r="M65" s="26"/>
      <c r="N65" s="27">
        <f>M65</f>
        <v>0</v>
      </c>
      <c r="O65" s="27">
        <f>N65+(N65*0.095)</f>
        <v>0</v>
      </c>
    </row>
    <row r="66" spans="1:15" ht="33" customHeight="1" x14ac:dyDescent="0.3">
      <c r="A66" s="24">
        <v>421</v>
      </c>
      <c r="B66" s="187" t="s">
        <v>837</v>
      </c>
      <c r="C66" s="232">
        <v>16.666666666666668</v>
      </c>
      <c r="D66" s="155" t="s">
        <v>22</v>
      </c>
      <c r="E66" s="36"/>
      <c r="F66" s="99"/>
      <c r="G66" s="100">
        <f>C66*ROUND(F66,4)</f>
        <v>0</v>
      </c>
      <c r="H66" s="100">
        <f>G66*0.095</f>
        <v>0</v>
      </c>
      <c r="I66" s="100">
        <f>+G66+H66</f>
        <v>0</v>
      </c>
      <c r="J66" s="153"/>
      <c r="L66" s="24"/>
      <c r="M66" s="26"/>
      <c r="N66" s="27">
        <f>M66</f>
        <v>0</v>
      </c>
      <c r="O66" s="27">
        <f>N66+(N66*0.095)</f>
        <v>0</v>
      </c>
    </row>
    <row r="67" spans="1:15" x14ac:dyDescent="0.3">
      <c r="A67" s="24">
        <v>422</v>
      </c>
      <c r="B67" s="187" t="s">
        <v>711</v>
      </c>
      <c r="C67" s="232">
        <v>116.66666666666667</v>
      </c>
      <c r="D67" s="155" t="s">
        <v>22</v>
      </c>
      <c r="E67" s="36"/>
      <c r="F67" s="99"/>
      <c r="G67" s="100">
        <f>C67*ROUND(F67,4)</f>
        <v>0</v>
      </c>
      <c r="H67" s="100">
        <f>G67*0.095</f>
        <v>0</v>
      </c>
      <c r="I67" s="100">
        <f>+G67+H67</f>
        <v>0</v>
      </c>
      <c r="J67" s="153"/>
      <c r="L67" s="24"/>
      <c r="M67" s="26"/>
      <c r="N67" s="27">
        <f>M67</f>
        <v>0</v>
      </c>
      <c r="O67" s="27">
        <f>N67+(N67*0.095)</f>
        <v>0</v>
      </c>
    </row>
    <row r="68" spans="1:15" x14ac:dyDescent="0.3">
      <c r="A68" s="24"/>
      <c r="B68" s="45" t="s">
        <v>385</v>
      </c>
      <c r="C68" s="237"/>
      <c r="D68" s="77" t="s">
        <v>44</v>
      </c>
      <c r="E68" s="77" t="s">
        <v>44</v>
      </c>
      <c r="F68" s="77" t="s">
        <v>44</v>
      </c>
      <c r="G68" s="36">
        <f>SUM(G63:G67)</f>
        <v>0</v>
      </c>
      <c r="H68" s="36">
        <f>SUM(H63:H67)</f>
        <v>0</v>
      </c>
      <c r="I68" s="36">
        <f>SUM(I63:I67)</f>
        <v>0</v>
      </c>
      <c r="J68" s="157">
        <f>SUM(J63:J67)</f>
        <v>0</v>
      </c>
      <c r="L68" s="24"/>
      <c r="M68" s="26"/>
      <c r="N68" s="40">
        <f>SUM(N63:N67)</f>
        <v>0</v>
      </c>
      <c r="O68" s="40">
        <f>SUM(O63:O67)</f>
        <v>0</v>
      </c>
    </row>
    <row r="69" spans="1:15" s="61" customFormat="1" ht="15" customHeight="1" x14ac:dyDescent="0.2">
      <c r="A69" s="59" t="s">
        <v>67</v>
      </c>
      <c r="B69" s="59"/>
      <c r="C69" s="59"/>
      <c r="D69" s="59"/>
      <c r="E69" s="59"/>
      <c r="F69" s="59"/>
      <c r="G69" s="59"/>
      <c r="H69" s="59"/>
      <c r="I69" s="59"/>
      <c r="L69" s="64"/>
      <c r="M69" s="64"/>
      <c r="N69" s="64"/>
      <c r="O69" s="64"/>
    </row>
    <row r="70" spans="1:15" s="61" customFormat="1" ht="23.25" customHeight="1" x14ac:dyDescent="0.2">
      <c r="A70" s="63" t="s">
        <v>68</v>
      </c>
      <c r="B70" s="63"/>
      <c r="C70" s="63"/>
      <c r="D70" s="63"/>
      <c r="E70" s="63"/>
      <c r="F70" s="63"/>
      <c r="G70" s="63"/>
      <c r="H70" s="63"/>
      <c r="I70" s="63"/>
      <c r="L70" s="68"/>
      <c r="M70" s="68"/>
      <c r="N70" s="68"/>
      <c r="O70" s="68"/>
    </row>
    <row r="71" spans="1:15" s="63" customFormat="1" ht="12.75" customHeight="1" x14ac:dyDescent="0.2">
      <c r="A71" s="63" t="s">
        <v>69</v>
      </c>
      <c r="L71" s="68"/>
      <c r="M71" s="68"/>
      <c r="N71" s="68"/>
      <c r="O71" s="68"/>
    </row>
    <row r="72" spans="1:15" s="63" customFormat="1" ht="12.75" customHeight="1" x14ac:dyDescent="0.2">
      <c r="A72" s="63" t="s">
        <v>180</v>
      </c>
      <c r="L72" s="68"/>
      <c r="M72" s="68"/>
      <c r="N72" s="68"/>
      <c r="O72" s="68"/>
    </row>
    <row r="73" spans="1:15" s="63" customFormat="1" ht="15" customHeight="1" x14ac:dyDescent="0.2">
      <c r="A73" s="63" t="s">
        <v>71</v>
      </c>
      <c r="L73" s="65"/>
      <c r="M73" s="65"/>
      <c r="N73" s="65"/>
      <c r="O73" s="65"/>
    </row>
    <row r="74" spans="1:15" s="63" customFormat="1" ht="15" customHeight="1" x14ac:dyDescent="0.2">
      <c r="A74" s="63" t="s">
        <v>72</v>
      </c>
      <c r="L74" s="65"/>
      <c r="M74" s="65"/>
      <c r="N74" s="65"/>
      <c r="O74" s="65"/>
    </row>
    <row r="75" spans="1:15" s="63" customFormat="1" ht="15" customHeight="1" x14ac:dyDescent="0.2">
      <c r="A75" s="63" t="s">
        <v>73</v>
      </c>
      <c r="L75" s="1"/>
      <c r="M75" s="1"/>
      <c r="N75" s="1"/>
      <c r="O75" s="1"/>
    </row>
    <row r="76" spans="1:15" s="90" customFormat="1" ht="13.15" customHeight="1" x14ac:dyDescent="0.3">
      <c r="A76" s="63" t="s">
        <v>74</v>
      </c>
      <c r="B76" s="63"/>
      <c r="C76" s="63"/>
      <c r="D76" s="63"/>
      <c r="E76" s="63"/>
      <c r="F76" s="63"/>
      <c r="G76" s="63"/>
      <c r="H76" s="63"/>
      <c r="I76" s="63"/>
      <c r="L76" s="6"/>
      <c r="M76" s="6"/>
      <c r="N76" s="6"/>
      <c r="O76" s="6"/>
    </row>
    <row r="77" spans="1:15" s="90" customFormat="1" ht="48.75" customHeight="1" x14ac:dyDescent="0.3">
      <c r="A77" s="63" t="s">
        <v>181</v>
      </c>
      <c r="B77" s="63"/>
      <c r="C77" s="63"/>
      <c r="D77" s="63"/>
      <c r="E77" s="63"/>
      <c r="F77" s="63"/>
      <c r="G77" s="63"/>
      <c r="H77" s="63"/>
      <c r="I77" s="63"/>
      <c r="L77" s="6"/>
      <c r="M77" s="6"/>
      <c r="N77" s="6"/>
      <c r="O77" s="6"/>
    </row>
    <row r="78" spans="1:15" s="90" customFormat="1" x14ac:dyDescent="0.3">
      <c r="A78" s="70"/>
      <c r="B78" s="70"/>
      <c r="C78" s="70"/>
      <c r="D78" s="70"/>
      <c r="E78" s="70"/>
      <c r="F78" s="70"/>
      <c r="G78" s="70"/>
      <c r="H78" s="70"/>
      <c r="I78" s="70"/>
      <c r="L78" s="6"/>
      <c r="M78" s="6"/>
      <c r="N78" s="6"/>
      <c r="O78" s="6"/>
    </row>
    <row r="79" spans="1:15" s="61" customFormat="1" ht="13.9" customHeight="1" x14ac:dyDescent="0.3">
      <c r="A79" s="61" t="s">
        <v>97</v>
      </c>
      <c r="L79" s="6"/>
      <c r="M79" s="6"/>
      <c r="N79" s="6"/>
      <c r="O79" s="6"/>
    </row>
    <row r="80" spans="1:15" x14ac:dyDescent="0.3">
      <c r="A80" s="139"/>
      <c r="B80" s="139"/>
      <c r="C80" s="140"/>
      <c r="D80" s="116"/>
      <c r="E80" s="117"/>
      <c r="F80" s="141"/>
      <c r="G80" s="117"/>
      <c r="H80" s="117"/>
      <c r="I80" s="117"/>
      <c r="J80" s="117"/>
    </row>
    <row r="81" spans="2:9" x14ac:dyDescent="0.3">
      <c r="B81" s="7"/>
    </row>
    <row r="82" spans="2:9" x14ac:dyDescent="0.3">
      <c r="B82" s="7"/>
    </row>
    <row r="83" spans="2:9" x14ac:dyDescent="0.3">
      <c r="B83" s="7"/>
    </row>
    <row r="84" spans="2:9" x14ac:dyDescent="0.3">
      <c r="B84" s="7"/>
    </row>
    <row r="85" spans="2:9" x14ac:dyDescent="0.3">
      <c r="B85" s="73"/>
    </row>
    <row r="86" spans="2:9" x14ac:dyDescent="0.3">
      <c r="B86" s="73"/>
      <c r="C86" s="73"/>
      <c r="D86" s="73"/>
      <c r="E86" s="73"/>
      <c r="F86" s="73"/>
      <c r="G86" s="73"/>
      <c r="H86" s="73"/>
      <c r="I86" s="73"/>
    </row>
    <row r="87" spans="2:9" x14ac:dyDescent="0.3">
      <c r="B87" s="73"/>
      <c r="C87" s="8"/>
      <c r="D87" s="9"/>
    </row>
    <row r="88" spans="2:9" x14ac:dyDescent="0.3">
      <c r="B88" s="7"/>
      <c r="C88" s="8"/>
      <c r="D88" s="9"/>
      <c r="E88" s="10"/>
      <c r="F88" s="10"/>
      <c r="G88" s="10"/>
      <c r="H88" s="10"/>
      <c r="I88" s="10"/>
    </row>
    <row r="89" spans="2:9" x14ac:dyDescent="0.3">
      <c r="B89" s="7"/>
    </row>
    <row r="90" spans="2:9" x14ac:dyDescent="0.3">
      <c r="B90" s="7"/>
    </row>
  </sheetData>
  <mergeCells count="3">
    <mergeCell ref="L38:O38"/>
    <mergeCell ref="L58:O58"/>
    <mergeCell ref="L62:O62"/>
  </mergeCells>
  <dataValidations count="1">
    <dataValidation type="whole" operator="equal" allowBlank="1" showInputMessage="1" showErrorMessage="1" sqref="J39:J56 J59:J60 J63:J67 J8:J36" xr:uid="{00000000-0002-0000-0A00-000000000000}">
      <formula1>1</formula1>
    </dataValidation>
  </dataValidations>
  <pageMargins left="0.70866141732283472" right="0.70866141732283472" top="0.74803149606299213" bottom="0.74803149606299213" header="0.31496062992125978" footer="0.31496062992125978"/>
  <pageSetup paperSize="9" scale="8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O102"/>
  <sheetViews>
    <sheetView zoomScaleNormal="100" zoomScaleSheetLayoutView="110" workbookViewId="0">
      <pane ySplit="6" topLeftCell="A67" activePane="bottomLeft" state="frozen"/>
      <selection pane="bottomLeft" activeCell="U1" sqref="U1:W1048576"/>
    </sheetView>
  </sheetViews>
  <sheetFormatPr defaultColWidth="9.28515625" defaultRowHeight="16.5" x14ac:dyDescent="0.3"/>
  <cols>
    <col min="1" max="1" width="5.28515625" style="6" customWidth="1"/>
    <col min="2" max="2" width="24.7109375" style="6" customWidth="1"/>
    <col min="3" max="3" width="8.28515625" style="6" customWidth="1"/>
    <col min="4" max="4" width="6.28515625" style="6" customWidth="1"/>
    <col min="5" max="5" width="15.7109375" style="6" customWidth="1"/>
    <col min="6" max="6" width="11" style="6" customWidth="1"/>
    <col min="7" max="7" width="12" style="6" customWidth="1"/>
    <col min="8" max="8" width="10.28515625" style="6" customWidth="1"/>
    <col min="9" max="9" width="11.7109375" style="6" customWidth="1"/>
    <col min="10" max="10" width="18" style="6" customWidth="1"/>
    <col min="11" max="12" width="9.28515625" style="6" customWidth="1"/>
    <col min="13" max="13" width="9.28515625" style="6"/>
    <col min="14" max="14" width="9.28515625" style="6" customWidth="1"/>
    <col min="15" max="16384" width="9.28515625" style="6"/>
  </cols>
  <sheetData>
    <row r="1" spans="1:15" x14ac:dyDescent="0.3">
      <c r="A1" s="6" t="s">
        <v>0</v>
      </c>
      <c r="B1" s="7"/>
      <c r="C1" s="168"/>
      <c r="D1" s="169"/>
      <c r="E1" s="10" t="s">
        <v>1</v>
      </c>
      <c r="L1" s="11"/>
    </row>
    <row r="2" spans="1:15" x14ac:dyDescent="0.3">
      <c r="B2" s="7"/>
      <c r="C2" s="9"/>
      <c r="D2" s="9"/>
    </row>
    <row r="3" spans="1:15" x14ac:dyDescent="0.3">
      <c r="A3" s="13" t="s">
        <v>386</v>
      </c>
      <c r="B3" s="13"/>
      <c r="C3" s="13"/>
      <c r="D3" s="13"/>
      <c r="E3" s="13"/>
      <c r="F3" s="13"/>
      <c r="G3" s="13"/>
      <c r="H3" s="13"/>
      <c r="I3" s="13"/>
    </row>
    <row r="4" spans="1:15" x14ac:dyDescent="0.3">
      <c r="B4" s="7"/>
      <c r="C4" s="9"/>
      <c r="D4" s="9"/>
    </row>
    <row r="5" spans="1:15" s="7" customFormat="1" ht="71.25"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5" ht="27" customHeight="1" x14ac:dyDescent="0.3">
      <c r="A6" s="15">
        <v>1</v>
      </c>
      <c r="B6" s="15">
        <v>2</v>
      </c>
      <c r="C6" s="16">
        <v>3</v>
      </c>
      <c r="D6" s="16">
        <v>4</v>
      </c>
      <c r="E6" s="16">
        <v>5</v>
      </c>
      <c r="F6" s="16">
        <v>6</v>
      </c>
      <c r="G6" s="16" t="s">
        <v>17</v>
      </c>
      <c r="H6" s="17" t="s">
        <v>18</v>
      </c>
      <c r="I6" s="16" t="s">
        <v>19</v>
      </c>
      <c r="J6" s="16">
        <v>11</v>
      </c>
    </row>
    <row r="7" spans="1:15" ht="16.5" customHeight="1" x14ac:dyDescent="0.3">
      <c r="A7" s="170" t="s">
        <v>387</v>
      </c>
      <c r="B7" s="171"/>
      <c r="C7" s="171"/>
      <c r="D7" s="171"/>
      <c r="E7" s="171"/>
      <c r="F7" s="171"/>
      <c r="G7" s="171"/>
      <c r="H7" s="171"/>
      <c r="I7" s="171"/>
      <c r="J7" s="171"/>
    </row>
    <row r="8" spans="1:15" ht="33" customHeight="1" x14ac:dyDescent="0.3">
      <c r="A8" s="24">
        <v>423</v>
      </c>
      <c r="B8" s="103" t="s">
        <v>712</v>
      </c>
      <c r="C8" s="23">
        <v>133.33333333333334</v>
      </c>
      <c r="D8" s="24" t="s">
        <v>22</v>
      </c>
      <c r="E8" s="36"/>
      <c r="F8" s="99"/>
      <c r="G8" s="100">
        <f t="shared" ref="G8:G54" si="0">C8*ROUND(F8,4)</f>
        <v>0</v>
      </c>
      <c r="H8" s="100">
        <f t="shared" ref="H8:H41" si="1">G8*0.095</f>
        <v>0</v>
      </c>
      <c r="I8" s="100">
        <f t="shared" ref="I8:I41" si="2">+G8+H8</f>
        <v>0</v>
      </c>
      <c r="J8" s="147"/>
      <c r="L8" s="24"/>
      <c r="M8" s="26"/>
      <c r="N8" s="27">
        <f t="shared" ref="N8:N41" si="3">M8</f>
        <v>0</v>
      </c>
      <c r="O8" s="27">
        <f t="shared" ref="O8:O41" si="4">N8+(N8*0.095)</f>
        <v>0</v>
      </c>
    </row>
    <row r="9" spans="1:15" ht="33" customHeight="1" x14ac:dyDescent="0.3">
      <c r="A9" s="24">
        <v>424</v>
      </c>
      <c r="B9" s="103" t="s">
        <v>713</v>
      </c>
      <c r="C9" s="23">
        <v>100</v>
      </c>
      <c r="D9" s="24" t="s">
        <v>22</v>
      </c>
      <c r="E9" s="36"/>
      <c r="F9" s="99"/>
      <c r="G9" s="100">
        <f t="shared" si="0"/>
        <v>0</v>
      </c>
      <c r="H9" s="100">
        <f t="shared" si="1"/>
        <v>0</v>
      </c>
      <c r="I9" s="100">
        <f t="shared" si="2"/>
        <v>0</v>
      </c>
      <c r="J9" s="147"/>
      <c r="L9" s="24"/>
      <c r="M9" s="26"/>
      <c r="N9" s="27">
        <f t="shared" si="3"/>
        <v>0</v>
      </c>
      <c r="O9" s="27">
        <f t="shared" si="4"/>
        <v>0</v>
      </c>
    </row>
    <row r="10" spans="1:15" ht="33" x14ac:dyDescent="0.3">
      <c r="A10" s="24">
        <v>425</v>
      </c>
      <c r="B10" s="103" t="s">
        <v>714</v>
      </c>
      <c r="C10" s="23">
        <v>166.66666666666666</v>
      </c>
      <c r="D10" s="24" t="s">
        <v>22</v>
      </c>
      <c r="E10" s="36"/>
      <c r="F10" s="99"/>
      <c r="G10" s="100">
        <f t="shared" si="0"/>
        <v>0</v>
      </c>
      <c r="H10" s="100">
        <f t="shared" si="1"/>
        <v>0</v>
      </c>
      <c r="I10" s="100">
        <f t="shared" si="2"/>
        <v>0</v>
      </c>
      <c r="J10" s="147"/>
      <c r="L10" s="24"/>
      <c r="M10" s="26"/>
      <c r="N10" s="27">
        <f t="shared" si="3"/>
        <v>0</v>
      </c>
      <c r="O10" s="27">
        <f t="shared" si="4"/>
        <v>0</v>
      </c>
    </row>
    <row r="11" spans="1:15" x14ac:dyDescent="0.3">
      <c r="A11" s="24">
        <v>426</v>
      </c>
      <c r="B11" s="103" t="s">
        <v>715</v>
      </c>
      <c r="C11" s="23">
        <v>166.66666666666666</v>
      </c>
      <c r="D11" s="24" t="s">
        <v>22</v>
      </c>
      <c r="E11" s="36"/>
      <c r="F11" s="99"/>
      <c r="G11" s="100">
        <f t="shared" si="0"/>
        <v>0</v>
      </c>
      <c r="H11" s="100">
        <f t="shared" si="1"/>
        <v>0</v>
      </c>
      <c r="I11" s="100">
        <f t="shared" si="2"/>
        <v>0</v>
      </c>
      <c r="J11" s="147"/>
      <c r="L11" s="24"/>
      <c r="M11" s="26"/>
      <c r="N11" s="27">
        <f t="shared" si="3"/>
        <v>0</v>
      </c>
      <c r="O11" s="27">
        <f t="shared" si="4"/>
        <v>0</v>
      </c>
    </row>
    <row r="12" spans="1:15" x14ac:dyDescent="0.3">
      <c r="A12" s="24">
        <v>427</v>
      </c>
      <c r="B12" s="103" t="s">
        <v>839</v>
      </c>
      <c r="C12" s="23">
        <v>16.666666666666668</v>
      </c>
      <c r="D12" s="24" t="s">
        <v>22</v>
      </c>
      <c r="E12" s="36"/>
      <c r="F12" s="99"/>
      <c r="G12" s="100">
        <f t="shared" si="0"/>
        <v>0</v>
      </c>
      <c r="H12" s="100">
        <f t="shared" si="1"/>
        <v>0</v>
      </c>
      <c r="I12" s="100">
        <f t="shared" si="2"/>
        <v>0</v>
      </c>
      <c r="J12" s="147"/>
      <c r="L12" s="24"/>
      <c r="M12" s="26"/>
      <c r="N12" s="27">
        <f t="shared" si="3"/>
        <v>0</v>
      </c>
      <c r="O12" s="27">
        <f t="shared" si="4"/>
        <v>0</v>
      </c>
    </row>
    <row r="13" spans="1:15" x14ac:dyDescent="0.3">
      <c r="A13" s="24">
        <v>428</v>
      </c>
      <c r="B13" s="103" t="s">
        <v>840</v>
      </c>
      <c r="C13" s="23">
        <v>16.666666666666668</v>
      </c>
      <c r="D13" s="24" t="s">
        <v>22</v>
      </c>
      <c r="E13" s="36"/>
      <c r="F13" s="99"/>
      <c r="G13" s="100">
        <f t="shared" si="0"/>
        <v>0</v>
      </c>
      <c r="H13" s="100">
        <f t="shared" si="1"/>
        <v>0</v>
      </c>
      <c r="I13" s="100">
        <f t="shared" si="2"/>
        <v>0</v>
      </c>
      <c r="J13" s="147"/>
      <c r="L13" s="24"/>
      <c r="M13" s="26"/>
      <c r="N13" s="27">
        <f t="shared" si="3"/>
        <v>0</v>
      </c>
      <c r="O13" s="27">
        <f t="shared" si="4"/>
        <v>0</v>
      </c>
    </row>
    <row r="14" spans="1:15" x14ac:dyDescent="0.3">
      <c r="A14" s="24">
        <v>429</v>
      </c>
      <c r="B14" s="103" t="s">
        <v>838</v>
      </c>
      <c r="C14" s="23">
        <v>16.666666666666668</v>
      </c>
      <c r="D14" s="24" t="s">
        <v>22</v>
      </c>
      <c r="E14" s="36"/>
      <c r="F14" s="99"/>
      <c r="G14" s="100">
        <f t="shared" si="0"/>
        <v>0</v>
      </c>
      <c r="H14" s="100">
        <f t="shared" si="1"/>
        <v>0</v>
      </c>
      <c r="I14" s="100">
        <f t="shared" si="2"/>
        <v>0</v>
      </c>
      <c r="J14" s="147"/>
      <c r="L14" s="24"/>
      <c r="M14" s="26"/>
      <c r="N14" s="27">
        <f t="shared" si="3"/>
        <v>0</v>
      </c>
      <c r="O14" s="27">
        <f t="shared" si="4"/>
        <v>0</v>
      </c>
    </row>
    <row r="15" spans="1:15" ht="45.6" customHeight="1" x14ac:dyDescent="0.3">
      <c r="A15" s="24">
        <v>430</v>
      </c>
      <c r="B15" s="103" t="s">
        <v>716</v>
      </c>
      <c r="C15" s="23">
        <v>266.66666666666669</v>
      </c>
      <c r="D15" s="24" t="s">
        <v>22</v>
      </c>
      <c r="E15" s="36"/>
      <c r="F15" s="99"/>
      <c r="G15" s="100">
        <f t="shared" si="0"/>
        <v>0</v>
      </c>
      <c r="H15" s="100">
        <f t="shared" si="1"/>
        <v>0</v>
      </c>
      <c r="I15" s="100">
        <f t="shared" si="2"/>
        <v>0</v>
      </c>
      <c r="J15" s="147"/>
      <c r="L15" s="24"/>
      <c r="M15" s="26"/>
      <c r="N15" s="27">
        <f t="shared" si="3"/>
        <v>0</v>
      </c>
      <c r="O15" s="27">
        <f t="shared" si="4"/>
        <v>0</v>
      </c>
    </row>
    <row r="16" spans="1:15" ht="33" customHeight="1" x14ac:dyDescent="0.3">
      <c r="A16" s="24">
        <v>431</v>
      </c>
      <c r="B16" s="42" t="s">
        <v>717</v>
      </c>
      <c r="C16" s="23">
        <v>50</v>
      </c>
      <c r="D16" s="24" t="s">
        <v>22</v>
      </c>
      <c r="E16" s="36"/>
      <c r="F16" s="99"/>
      <c r="G16" s="100">
        <f t="shared" si="0"/>
        <v>0</v>
      </c>
      <c r="H16" s="100">
        <f t="shared" si="1"/>
        <v>0</v>
      </c>
      <c r="I16" s="100">
        <f t="shared" si="2"/>
        <v>0</v>
      </c>
      <c r="J16" s="147"/>
      <c r="L16" s="24"/>
      <c r="M16" s="26"/>
      <c r="N16" s="27">
        <f t="shared" si="3"/>
        <v>0</v>
      </c>
      <c r="O16" s="27">
        <f t="shared" si="4"/>
        <v>0</v>
      </c>
    </row>
    <row r="17" spans="1:15" ht="33" customHeight="1" x14ac:dyDescent="0.3">
      <c r="A17" s="24">
        <v>432</v>
      </c>
      <c r="B17" s="42" t="s">
        <v>718</v>
      </c>
      <c r="C17" s="23">
        <v>50</v>
      </c>
      <c r="D17" s="24" t="s">
        <v>22</v>
      </c>
      <c r="E17" s="36"/>
      <c r="F17" s="99"/>
      <c r="G17" s="100">
        <f t="shared" si="0"/>
        <v>0</v>
      </c>
      <c r="H17" s="100">
        <f t="shared" si="1"/>
        <v>0</v>
      </c>
      <c r="I17" s="100">
        <f t="shared" si="2"/>
        <v>0</v>
      </c>
      <c r="J17" s="147"/>
      <c r="L17" s="24"/>
      <c r="M17" s="26"/>
      <c r="N17" s="27">
        <f t="shared" si="3"/>
        <v>0</v>
      </c>
      <c r="O17" s="27">
        <f t="shared" si="4"/>
        <v>0</v>
      </c>
    </row>
    <row r="18" spans="1:15" ht="33" customHeight="1" x14ac:dyDescent="0.3">
      <c r="A18" s="24">
        <v>433</v>
      </c>
      <c r="B18" s="42" t="s">
        <v>719</v>
      </c>
      <c r="C18" s="23">
        <v>50</v>
      </c>
      <c r="D18" s="24" t="s">
        <v>22</v>
      </c>
      <c r="E18" s="36"/>
      <c r="F18" s="99"/>
      <c r="G18" s="100">
        <f t="shared" si="0"/>
        <v>0</v>
      </c>
      <c r="H18" s="100">
        <f t="shared" si="1"/>
        <v>0</v>
      </c>
      <c r="I18" s="100">
        <f t="shared" si="2"/>
        <v>0</v>
      </c>
      <c r="J18" s="147"/>
      <c r="L18" s="24"/>
      <c r="M18" s="26"/>
      <c r="N18" s="27">
        <f t="shared" si="3"/>
        <v>0</v>
      </c>
      <c r="O18" s="27">
        <f t="shared" si="4"/>
        <v>0</v>
      </c>
    </row>
    <row r="19" spans="1:15" ht="33" customHeight="1" x14ac:dyDescent="0.3">
      <c r="A19" s="24">
        <v>434</v>
      </c>
      <c r="B19" s="42" t="s">
        <v>720</v>
      </c>
      <c r="C19" s="23">
        <v>66.666666666666671</v>
      </c>
      <c r="D19" s="24" t="s">
        <v>22</v>
      </c>
      <c r="E19" s="36"/>
      <c r="F19" s="99"/>
      <c r="G19" s="100">
        <f t="shared" si="0"/>
        <v>0</v>
      </c>
      <c r="H19" s="100">
        <f t="shared" si="1"/>
        <v>0</v>
      </c>
      <c r="I19" s="100">
        <f t="shared" si="2"/>
        <v>0</v>
      </c>
      <c r="J19" s="147"/>
      <c r="L19" s="24"/>
      <c r="M19" s="26"/>
      <c r="N19" s="27">
        <f t="shared" si="3"/>
        <v>0</v>
      </c>
      <c r="O19" s="27">
        <f t="shared" si="4"/>
        <v>0</v>
      </c>
    </row>
    <row r="20" spans="1:15" x14ac:dyDescent="0.3">
      <c r="A20" s="24">
        <v>435</v>
      </c>
      <c r="B20" s="42" t="s">
        <v>388</v>
      </c>
      <c r="C20" s="23">
        <v>50</v>
      </c>
      <c r="D20" s="24" t="s">
        <v>22</v>
      </c>
      <c r="E20" s="36"/>
      <c r="F20" s="99"/>
      <c r="G20" s="100">
        <f t="shared" si="0"/>
        <v>0</v>
      </c>
      <c r="H20" s="100">
        <f t="shared" si="1"/>
        <v>0</v>
      </c>
      <c r="I20" s="100">
        <f t="shared" si="2"/>
        <v>0</v>
      </c>
      <c r="J20" s="147"/>
      <c r="L20" s="24"/>
      <c r="M20" s="26"/>
      <c r="N20" s="27">
        <f t="shared" si="3"/>
        <v>0</v>
      </c>
      <c r="O20" s="27">
        <f t="shared" si="4"/>
        <v>0</v>
      </c>
    </row>
    <row r="21" spans="1:15" x14ac:dyDescent="0.3">
      <c r="A21" s="24">
        <v>436</v>
      </c>
      <c r="B21" s="103" t="s">
        <v>389</v>
      </c>
      <c r="C21" s="23">
        <v>100</v>
      </c>
      <c r="D21" s="24" t="s">
        <v>22</v>
      </c>
      <c r="E21" s="36"/>
      <c r="F21" s="99"/>
      <c r="G21" s="100">
        <f t="shared" si="0"/>
        <v>0</v>
      </c>
      <c r="H21" s="100">
        <f t="shared" si="1"/>
        <v>0</v>
      </c>
      <c r="I21" s="100">
        <f t="shared" si="2"/>
        <v>0</v>
      </c>
      <c r="J21" s="147"/>
      <c r="L21" s="24"/>
      <c r="M21" s="26"/>
      <c r="N21" s="27">
        <f t="shared" si="3"/>
        <v>0</v>
      </c>
      <c r="O21" s="27">
        <f t="shared" si="4"/>
        <v>0</v>
      </c>
    </row>
    <row r="22" spans="1:15" x14ac:dyDescent="0.3">
      <c r="A22" s="24">
        <v>437</v>
      </c>
      <c r="B22" s="103" t="s">
        <v>390</v>
      </c>
      <c r="C22" s="23">
        <v>116.66666666666667</v>
      </c>
      <c r="D22" s="24" t="s">
        <v>22</v>
      </c>
      <c r="E22" s="36"/>
      <c r="F22" s="99"/>
      <c r="G22" s="100">
        <f t="shared" si="0"/>
        <v>0</v>
      </c>
      <c r="H22" s="100">
        <f t="shared" si="1"/>
        <v>0</v>
      </c>
      <c r="I22" s="100">
        <f t="shared" si="2"/>
        <v>0</v>
      </c>
      <c r="J22" s="147"/>
      <c r="L22" s="24"/>
      <c r="M22" s="26"/>
      <c r="N22" s="27">
        <f t="shared" si="3"/>
        <v>0</v>
      </c>
      <c r="O22" s="27">
        <f t="shared" si="4"/>
        <v>0</v>
      </c>
    </row>
    <row r="23" spans="1:15" x14ac:dyDescent="0.3">
      <c r="A23" s="24">
        <v>438</v>
      </c>
      <c r="B23" s="103" t="s">
        <v>391</v>
      </c>
      <c r="C23" s="23">
        <v>66.666666666666671</v>
      </c>
      <c r="D23" s="24" t="s">
        <v>22</v>
      </c>
      <c r="E23" s="36"/>
      <c r="F23" s="99"/>
      <c r="G23" s="100">
        <f t="shared" si="0"/>
        <v>0</v>
      </c>
      <c r="H23" s="100">
        <f t="shared" si="1"/>
        <v>0</v>
      </c>
      <c r="I23" s="100">
        <f t="shared" si="2"/>
        <v>0</v>
      </c>
      <c r="J23" s="147"/>
      <c r="L23" s="24"/>
      <c r="M23" s="26"/>
      <c r="N23" s="27">
        <f t="shared" si="3"/>
        <v>0</v>
      </c>
      <c r="O23" s="27">
        <f t="shared" si="4"/>
        <v>0</v>
      </c>
    </row>
    <row r="24" spans="1:15" x14ac:dyDescent="0.3">
      <c r="A24" s="24">
        <v>439</v>
      </c>
      <c r="B24" s="103" t="s">
        <v>392</v>
      </c>
      <c r="C24" s="23">
        <v>66.666666666666671</v>
      </c>
      <c r="D24" s="24" t="s">
        <v>22</v>
      </c>
      <c r="E24" s="36"/>
      <c r="F24" s="99"/>
      <c r="G24" s="100">
        <f t="shared" si="0"/>
        <v>0</v>
      </c>
      <c r="H24" s="100">
        <f t="shared" si="1"/>
        <v>0</v>
      </c>
      <c r="I24" s="100">
        <f t="shared" si="2"/>
        <v>0</v>
      </c>
      <c r="J24" s="147"/>
      <c r="L24" s="24"/>
      <c r="M24" s="26"/>
      <c r="N24" s="27">
        <f t="shared" si="3"/>
        <v>0</v>
      </c>
      <c r="O24" s="27">
        <f t="shared" si="4"/>
        <v>0</v>
      </c>
    </row>
    <row r="25" spans="1:15" x14ac:dyDescent="0.3">
      <c r="A25" s="24">
        <v>440</v>
      </c>
      <c r="B25" s="42" t="s">
        <v>393</v>
      </c>
      <c r="C25" s="23">
        <v>33.333333333333336</v>
      </c>
      <c r="D25" s="24" t="s">
        <v>22</v>
      </c>
      <c r="E25" s="36"/>
      <c r="F25" s="99"/>
      <c r="G25" s="100">
        <f t="shared" si="0"/>
        <v>0</v>
      </c>
      <c r="H25" s="100">
        <f t="shared" si="1"/>
        <v>0</v>
      </c>
      <c r="I25" s="100">
        <f t="shared" si="2"/>
        <v>0</v>
      </c>
      <c r="J25" s="147"/>
      <c r="L25" s="24"/>
      <c r="M25" s="26"/>
      <c r="N25" s="27">
        <f t="shared" si="3"/>
        <v>0</v>
      </c>
      <c r="O25" s="27">
        <f t="shared" si="4"/>
        <v>0</v>
      </c>
    </row>
    <row r="26" spans="1:15" x14ac:dyDescent="0.3">
      <c r="A26" s="24">
        <v>441</v>
      </c>
      <c r="B26" s="42" t="s">
        <v>394</v>
      </c>
      <c r="C26" s="23">
        <v>33.333333333333336</v>
      </c>
      <c r="D26" s="24" t="s">
        <v>22</v>
      </c>
      <c r="E26" s="36"/>
      <c r="F26" s="99"/>
      <c r="G26" s="100">
        <f t="shared" si="0"/>
        <v>0</v>
      </c>
      <c r="H26" s="100">
        <f t="shared" si="1"/>
        <v>0</v>
      </c>
      <c r="I26" s="100">
        <f t="shared" si="2"/>
        <v>0</v>
      </c>
      <c r="J26" s="147"/>
      <c r="L26" s="24"/>
      <c r="M26" s="26"/>
      <c r="N26" s="27">
        <f t="shared" si="3"/>
        <v>0</v>
      </c>
      <c r="O26" s="27">
        <f t="shared" si="4"/>
        <v>0</v>
      </c>
    </row>
    <row r="27" spans="1:15" x14ac:dyDescent="0.3">
      <c r="A27" s="24">
        <v>442</v>
      </c>
      <c r="B27" s="42" t="s">
        <v>395</v>
      </c>
      <c r="C27" s="154">
        <v>33.333333333333336</v>
      </c>
      <c r="D27" s="44" t="s">
        <v>22</v>
      </c>
      <c r="E27" s="36"/>
      <c r="F27" s="99"/>
      <c r="G27" s="100">
        <f t="shared" si="0"/>
        <v>0</v>
      </c>
      <c r="H27" s="100">
        <f t="shared" si="1"/>
        <v>0</v>
      </c>
      <c r="I27" s="100">
        <f t="shared" si="2"/>
        <v>0</v>
      </c>
      <c r="J27" s="147"/>
      <c r="L27" s="24"/>
      <c r="M27" s="26"/>
      <c r="N27" s="27">
        <f t="shared" si="3"/>
        <v>0</v>
      </c>
      <c r="O27" s="27">
        <f t="shared" si="4"/>
        <v>0</v>
      </c>
    </row>
    <row r="28" spans="1:15" x14ac:dyDescent="0.3">
      <c r="A28" s="24">
        <v>443</v>
      </c>
      <c r="B28" s="103" t="s">
        <v>396</v>
      </c>
      <c r="C28" s="154">
        <v>166.66666666666666</v>
      </c>
      <c r="D28" s="44" t="s">
        <v>22</v>
      </c>
      <c r="E28" s="36"/>
      <c r="F28" s="99"/>
      <c r="G28" s="100">
        <f t="shared" si="0"/>
        <v>0</v>
      </c>
      <c r="H28" s="100">
        <f t="shared" si="1"/>
        <v>0</v>
      </c>
      <c r="I28" s="100">
        <f t="shared" si="2"/>
        <v>0</v>
      </c>
      <c r="J28" s="147"/>
      <c r="L28" s="24"/>
      <c r="M28" s="26"/>
      <c r="N28" s="27">
        <f t="shared" si="3"/>
        <v>0</v>
      </c>
      <c r="O28" s="27">
        <f t="shared" si="4"/>
        <v>0</v>
      </c>
    </row>
    <row r="29" spans="1:15" ht="25.9" customHeight="1" x14ac:dyDescent="0.3">
      <c r="A29" s="24">
        <v>444</v>
      </c>
      <c r="B29" s="42" t="s">
        <v>397</v>
      </c>
      <c r="C29" s="154">
        <v>3.3333333333333335</v>
      </c>
      <c r="D29" s="44" t="s">
        <v>22</v>
      </c>
      <c r="E29" s="36"/>
      <c r="F29" s="99"/>
      <c r="G29" s="100">
        <f t="shared" si="0"/>
        <v>0</v>
      </c>
      <c r="H29" s="100">
        <f t="shared" si="1"/>
        <v>0</v>
      </c>
      <c r="I29" s="100">
        <f t="shared" si="2"/>
        <v>0</v>
      </c>
      <c r="J29" s="147"/>
      <c r="L29" s="24"/>
      <c r="M29" s="26"/>
      <c r="N29" s="27">
        <f t="shared" si="3"/>
        <v>0</v>
      </c>
      <c r="O29" s="27">
        <f t="shared" si="4"/>
        <v>0</v>
      </c>
    </row>
    <row r="30" spans="1:15" ht="32.25" customHeight="1" x14ac:dyDescent="0.3">
      <c r="A30" s="24">
        <v>445</v>
      </c>
      <c r="B30" s="103" t="s">
        <v>398</v>
      </c>
      <c r="C30" s="154">
        <v>500</v>
      </c>
      <c r="D30" s="44" t="s">
        <v>22</v>
      </c>
      <c r="E30" s="36"/>
      <c r="F30" s="99"/>
      <c r="G30" s="100">
        <f t="shared" si="0"/>
        <v>0</v>
      </c>
      <c r="H30" s="100">
        <f t="shared" si="1"/>
        <v>0</v>
      </c>
      <c r="I30" s="100">
        <f t="shared" si="2"/>
        <v>0</v>
      </c>
      <c r="J30" s="147"/>
      <c r="L30" s="24"/>
      <c r="M30" s="26"/>
      <c r="N30" s="27">
        <f t="shared" si="3"/>
        <v>0</v>
      </c>
      <c r="O30" s="27">
        <f t="shared" si="4"/>
        <v>0</v>
      </c>
    </row>
    <row r="31" spans="1:15" ht="33" customHeight="1" x14ac:dyDescent="0.3">
      <c r="A31" s="24">
        <v>446</v>
      </c>
      <c r="B31" s="103" t="s">
        <v>399</v>
      </c>
      <c r="C31" s="154">
        <v>166.66666666666666</v>
      </c>
      <c r="D31" s="24" t="s">
        <v>22</v>
      </c>
      <c r="E31" s="36"/>
      <c r="F31" s="99"/>
      <c r="G31" s="100">
        <f t="shared" si="0"/>
        <v>0</v>
      </c>
      <c r="H31" s="100">
        <f t="shared" si="1"/>
        <v>0</v>
      </c>
      <c r="I31" s="100">
        <f t="shared" si="2"/>
        <v>0</v>
      </c>
      <c r="J31" s="147"/>
      <c r="L31" s="24"/>
      <c r="M31" s="26"/>
      <c r="N31" s="27">
        <f t="shared" si="3"/>
        <v>0</v>
      </c>
      <c r="O31" s="27">
        <f t="shared" si="4"/>
        <v>0</v>
      </c>
    </row>
    <row r="32" spans="1:15" x14ac:dyDescent="0.3">
      <c r="A32" s="24">
        <v>447</v>
      </c>
      <c r="B32" s="103" t="s">
        <v>400</v>
      </c>
      <c r="C32" s="154">
        <v>180</v>
      </c>
      <c r="D32" s="24" t="s">
        <v>22</v>
      </c>
      <c r="E32" s="36"/>
      <c r="F32" s="99"/>
      <c r="G32" s="100">
        <f t="shared" si="0"/>
        <v>0</v>
      </c>
      <c r="H32" s="100">
        <f t="shared" si="1"/>
        <v>0</v>
      </c>
      <c r="I32" s="100">
        <f t="shared" si="2"/>
        <v>0</v>
      </c>
      <c r="J32" s="147"/>
      <c r="L32" s="24"/>
      <c r="M32" s="26"/>
      <c r="N32" s="27">
        <f t="shared" si="3"/>
        <v>0</v>
      </c>
      <c r="O32" s="27">
        <f t="shared" si="4"/>
        <v>0</v>
      </c>
    </row>
    <row r="33" spans="1:15" x14ac:dyDescent="0.3">
      <c r="A33" s="24">
        <v>448</v>
      </c>
      <c r="B33" s="42" t="s">
        <v>401</v>
      </c>
      <c r="C33" s="154">
        <v>33.333333333333336</v>
      </c>
      <c r="D33" s="24" t="s">
        <v>22</v>
      </c>
      <c r="E33" s="36"/>
      <c r="F33" s="99"/>
      <c r="G33" s="100">
        <f t="shared" si="0"/>
        <v>0</v>
      </c>
      <c r="H33" s="100">
        <f t="shared" si="1"/>
        <v>0</v>
      </c>
      <c r="I33" s="100">
        <f t="shared" si="2"/>
        <v>0</v>
      </c>
      <c r="J33" s="147"/>
      <c r="L33" s="24"/>
      <c r="M33" s="26"/>
      <c r="N33" s="27">
        <f t="shared" si="3"/>
        <v>0</v>
      </c>
      <c r="O33" s="27">
        <f t="shared" si="4"/>
        <v>0</v>
      </c>
    </row>
    <row r="34" spans="1:15" x14ac:dyDescent="0.3">
      <c r="A34" s="24">
        <v>449</v>
      </c>
      <c r="B34" s="42" t="s">
        <v>402</v>
      </c>
      <c r="C34" s="154">
        <v>33.333333333333336</v>
      </c>
      <c r="D34" s="24" t="s">
        <v>22</v>
      </c>
      <c r="E34" s="36"/>
      <c r="F34" s="99"/>
      <c r="G34" s="100">
        <f t="shared" si="0"/>
        <v>0</v>
      </c>
      <c r="H34" s="100">
        <f t="shared" si="1"/>
        <v>0</v>
      </c>
      <c r="I34" s="100">
        <f t="shared" si="2"/>
        <v>0</v>
      </c>
      <c r="J34" s="147"/>
      <c r="L34" s="24"/>
      <c r="M34" s="26"/>
      <c r="N34" s="27">
        <f t="shared" si="3"/>
        <v>0</v>
      </c>
      <c r="O34" s="27">
        <f t="shared" si="4"/>
        <v>0</v>
      </c>
    </row>
    <row r="35" spans="1:15" x14ac:dyDescent="0.3">
      <c r="A35" s="24">
        <v>450</v>
      </c>
      <c r="B35" s="42" t="s">
        <v>403</v>
      </c>
      <c r="C35" s="154">
        <v>33.333333333333336</v>
      </c>
      <c r="D35" s="24" t="s">
        <v>22</v>
      </c>
      <c r="E35" s="36"/>
      <c r="F35" s="99"/>
      <c r="G35" s="100">
        <f t="shared" si="0"/>
        <v>0</v>
      </c>
      <c r="H35" s="100">
        <f t="shared" si="1"/>
        <v>0</v>
      </c>
      <c r="I35" s="100">
        <f t="shared" si="2"/>
        <v>0</v>
      </c>
      <c r="J35" s="147"/>
      <c r="L35" s="24"/>
      <c r="M35" s="26"/>
      <c r="N35" s="27">
        <f t="shared" si="3"/>
        <v>0</v>
      </c>
      <c r="O35" s="27">
        <f t="shared" si="4"/>
        <v>0</v>
      </c>
    </row>
    <row r="36" spans="1:15" x14ac:dyDescent="0.3">
      <c r="A36" s="24">
        <v>451</v>
      </c>
      <c r="B36" s="103" t="s">
        <v>404</v>
      </c>
      <c r="C36" s="154">
        <v>33.333333333333336</v>
      </c>
      <c r="D36" s="24" t="s">
        <v>22</v>
      </c>
      <c r="E36" s="36"/>
      <c r="F36" s="99"/>
      <c r="G36" s="100">
        <f t="shared" si="0"/>
        <v>0</v>
      </c>
      <c r="H36" s="100">
        <f t="shared" si="1"/>
        <v>0</v>
      </c>
      <c r="I36" s="100">
        <f t="shared" si="2"/>
        <v>0</v>
      </c>
      <c r="J36" s="147"/>
      <c r="L36" s="24"/>
      <c r="M36" s="26"/>
      <c r="N36" s="27">
        <f t="shared" si="3"/>
        <v>0</v>
      </c>
      <c r="O36" s="27">
        <f t="shared" si="4"/>
        <v>0</v>
      </c>
    </row>
    <row r="37" spans="1:15" x14ac:dyDescent="0.3">
      <c r="A37" s="24">
        <v>452</v>
      </c>
      <c r="B37" s="103" t="s">
        <v>405</v>
      </c>
      <c r="C37" s="154">
        <v>3.3333333333333335</v>
      </c>
      <c r="D37" s="24" t="s">
        <v>22</v>
      </c>
      <c r="E37" s="36"/>
      <c r="F37" s="99"/>
      <c r="G37" s="100">
        <f t="shared" si="0"/>
        <v>0</v>
      </c>
      <c r="H37" s="100">
        <f t="shared" si="1"/>
        <v>0</v>
      </c>
      <c r="I37" s="100">
        <f t="shared" si="2"/>
        <v>0</v>
      </c>
      <c r="J37" s="147"/>
      <c r="L37" s="24"/>
      <c r="M37" s="26"/>
      <c r="N37" s="27">
        <f t="shared" si="3"/>
        <v>0</v>
      </c>
      <c r="O37" s="27">
        <f t="shared" si="4"/>
        <v>0</v>
      </c>
    </row>
    <row r="38" spans="1:15" x14ac:dyDescent="0.3">
      <c r="A38" s="24">
        <v>453</v>
      </c>
      <c r="B38" s="103" t="s">
        <v>406</v>
      </c>
      <c r="C38" s="154">
        <v>1.6666666666666667</v>
      </c>
      <c r="D38" s="24" t="s">
        <v>22</v>
      </c>
      <c r="E38" s="36"/>
      <c r="F38" s="99"/>
      <c r="G38" s="100">
        <f t="shared" si="0"/>
        <v>0</v>
      </c>
      <c r="H38" s="100">
        <f t="shared" si="1"/>
        <v>0</v>
      </c>
      <c r="I38" s="100">
        <f t="shared" si="2"/>
        <v>0</v>
      </c>
      <c r="J38" s="147"/>
      <c r="L38" s="24"/>
      <c r="M38" s="26"/>
      <c r="N38" s="27">
        <f t="shared" si="3"/>
        <v>0</v>
      </c>
      <c r="O38" s="27">
        <f t="shared" si="4"/>
        <v>0</v>
      </c>
    </row>
    <row r="39" spans="1:15" x14ac:dyDescent="0.3">
      <c r="A39" s="24">
        <v>454</v>
      </c>
      <c r="B39" s="103" t="s">
        <v>407</v>
      </c>
      <c r="C39" s="154">
        <v>1.6666666666666667</v>
      </c>
      <c r="D39" s="24" t="s">
        <v>22</v>
      </c>
      <c r="E39" s="36"/>
      <c r="F39" s="99"/>
      <c r="G39" s="100">
        <f t="shared" si="0"/>
        <v>0</v>
      </c>
      <c r="H39" s="100">
        <f t="shared" si="1"/>
        <v>0</v>
      </c>
      <c r="I39" s="100">
        <f t="shared" si="2"/>
        <v>0</v>
      </c>
      <c r="J39" s="147"/>
      <c r="L39" s="24"/>
      <c r="M39" s="26"/>
      <c r="N39" s="27">
        <f t="shared" si="3"/>
        <v>0</v>
      </c>
      <c r="O39" s="27">
        <f t="shared" si="4"/>
        <v>0</v>
      </c>
    </row>
    <row r="40" spans="1:15" ht="33" customHeight="1" x14ac:dyDescent="0.3">
      <c r="A40" s="24">
        <v>455</v>
      </c>
      <c r="B40" s="103" t="s">
        <v>408</v>
      </c>
      <c r="C40" s="154">
        <v>33.333333333333336</v>
      </c>
      <c r="D40" s="24" t="s">
        <v>22</v>
      </c>
      <c r="E40" s="36"/>
      <c r="F40" s="99"/>
      <c r="G40" s="100">
        <f t="shared" si="0"/>
        <v>0</v>
      </c>
      <c r="H40" s="100">
        <f t="shared" si="1"/>
        <v>0</v>
      </c>
      <c r="I40" s="100">
        <f t="shared" si="2"/>
        <v>0</v>
      </c>
      <c r="J40" s="147"/>
      <c r="L40" s="24"/>
      <c r="M40" s="26"/>
      <c r="N40" s="27">
        <f t="shared" si="3"/>
        <v>0</v>
      </c>
      <c r="O40" s="27">
        <f t="shared" si="4"/>
        <v>0</v>
      </c>
    </row>
    <row r="41" spans="1:15" ht="33" customHeight="1" x14ac:dyDescent="0.3">
      <c r="A41" s="24">
        <v>456</v>
      </c>
      <c r="B41" s="103" t="s">
        <v>409</v>
      </c>
      <c r="C41" s="154">
        <v>33.333333333333336</v>
      </c>
      <c r="D41" s="24" t="s">
        <v>22</v>
      </c>
      <c r="E41" s="36"/>
      <c r="F41" s="99"/>
      <c r="G41" s="100">
        <f t="shared" si="0"/>
        <v>0</v>
      </c>
      <c r="H41" s="100">
        <f t="shared" si="1"/>
        <v>0</v>
      </c>
      <c r="I41" s="100">
        <f t="shared" si="2"/>
        <v>0</v>
      </c>
      <c r="J41" s="147"/>
      <c r="L41" s="24"/>
      <c r="M41" s="26"/>
      <c r="N41" s="27">
        <f t="shared" si="3"/>
        <v>0</v>
      </c>
      <c r="O41" s="27">
        <f t="shared" si="4"/>
        <v>0</v>
      </c>
    </row>
    <row r="42" spans="1:15" ht="33" customHeight="1" x14ac:dyDescent="0.3">
      <c r="A42" s="24">
        <v>457</v>
      </c>
      <c r="B42" s="103" t="s">
        <v>410</v>
      </c>
      <c r="C42" s="154">
        <v>50</v>
      </c>
      <c r="D42" s="24" t="s">
        <v>22</v>
      </c>
      <c r="E42" s="36"/>
      <c r="F42" s="99"/>
      <c r="G42" s="100">
        <f t="shared" si="0"/>
        <v>0</v>
      </c>
      <c r="H42" s="100">
        <f t="shared" ref="H42:H67" si="5">G42*0.095</f>
        <v>0</v>
      </c>
      <c r="I42" s="100">
        <f t="shared" ref="I42:I67" si="6">+G42+H42</f>
        <v>0</v>
      </c>
      <c r="J42" s="147"/>
      <c r="L42" s="24"/>
      <c r="M42" s="26"/>
      <c r="N42" s="27">
        <f t="shared" ref="N42:N67" si="7">M42</f>
        <v>0</v>
      </c>
      <c r="O42" s="27">
        <f t="shared" ref="O42:O67" si="8">N42+(N42*0.095)</f>
        <v>0</v>
      </c>
    </row>
    <row r="43" spans="1:15" ht="33" customHeight="1" x14ac:dyDescent="0.3">
      <c r="A43" s="24">
        <v>458</v>
      </c>
      <c r="B43" s="103" t="s">
        <v>411</v>
      </c>
      <c r="C43" s="154">
        <v>50</v>
      </c>
      <c r="D43" s="24" t="s">
        <v>22</v>
      </c>
      <c r="E43" s="36"/>
      <c r="F43" s="99"/>
      <c r="G43" s="100">
        <f t="shared" si="0"/>
        <v>0</v>
      </c>
      <c r="H43" s="100">
        <f t="shared" si="5"/>
        <v>0</v>
      </c>
      <c r="I43" s="100">
        <f t="shared" si="6"/>
        <v>0</v>
      </c>
      <c r="J43" s="147"/>
      <c r="L43" s="24"/>
      <c r="M43" s="26"/>
      <c r="N43" s="27">
        <f t="shared" si="7"/>
        <v>0</v>
      </c>
      <c r="O43" s="27">
        <f t="shared" si="8"/>
        <v>0</v>
      </c>
    </row>
    <row r="44" spans="1:15" ht="33" customHeight="1" x14ac:dyDescent="0.3">
      <c r="A44" s="24">
        <v>459</v>
      </c>
      <c r="B44" s="103" t="s">
        <v>843</v>
      </c>
      <c r="C44" s="154">
        <v>100</v>
      </c>
      <c r="D44" s="24" t="s">
        <v>22</v>
      </c>
      <c r="E44" s="36"/>
      <c r="F44" s="99"/>
      <c r="G44" s="100">
        <f t="shared" si="0"/>
        <v>0</v>
      </c>
      <c r="H44" s="100">
        <f t="shared" si="5"/>
        <v>0</v>
      </c>
      <c r="I44" s="100">
        <f t="shared" si="6"/>
        <v>0</v>
      </c>
      <c r="J44" s="147"/>
      <c r="L44" s="24"/>
      <c r="M44" s="26"/>
      <c r="N44" s="27">
        <f t="shared" si="7"/>
        <v>0</v>
      </c>
      <c r="O44" s="27">
        <f t="shared" si="8"/>
        <v>0</v>
      </c>
    </row>
    <row r="45" spans="1:15" ht="33" customHeight="1" x14ac:dyDescent="0.3">
      <c r="A45" s="24">
        <v>460</v>
      </c>
      <c r="B45" s="103" t="s">
        <v>841</v>
      </c>
      <c r="C45" s="154">
        <v>100</v>
      </c>
      <c r="D45" s="24" t="s">
        <v>22</v>
      </c>
      <c r="E45" s="36"/>
      <c r="F45" s="99"/>
      <c r="G45" s="100">
        <f t="shared" si="0"/>
        <v>0</v>
      </c>
      <c r="H45" s="100">
        <f t="shared" si="5"/>
        <v>0</v>
      </c>
      <c r="I45" s="100">
        <f t="shared" si="6"/>
        <v>0</v>
      </c>
      <c r="J45" s="147"/>
      <c r="L45" s="24"/>
      <c r="M45" s="26"/>
      <c r="N45" s="27">
        <f t="shared" si="7"/>
        <v>0</v>
      </c>
      <c r="O45" s="27">
        <f t="shared" si="8"/>
        <v>0</v>
      </c>
    </row>
    <row r="46" spans="1:15" ht="33" customHeight="1" x14ac:dyDescent="0.3">
      <c r="A46" s="24">
        <v>461</v>
      </c>
      <c r="B46" s="103" t="s">
        <v>412</v>
      </c>
      <c r="C46" s="154">
        <v>50</v>
      </c>
      <c r="D46" s="24" t="s">
        <v>22</v>
      </c>
      <c r="E46" s="36"/>
      <c r="F46" s="99"/>
      <c r="G46" s="100">
        <f t="shared" si="0"/>
        <v>0</v>
      </c>
      <c r="H46" s="100">
        <f t="shared" si="5"/>
        <v>0</v>
      </c>
      <c r="I46" s="100">
        <f t="shared" si="6"/>
        <v>0</v>
      </c>
      <c r="J46" s="147"/>
      <c r="L46" s="24"/>
      <c r="M46" s="26"/>
      <c r="N46" s="27">
        <f t="shared" si="7"/>
        <v>0</v>
      </c>
      <c r="O46" s="27">
        <f t="shared" si="8"/>
        <v>0</v>
      </c>
    </row>
    <row r="47" spans="1:15" ht="33" customHeight="1" x14ac:dyDescent="0.3">
      <c r="A47" s="24">
        <v>462</v>
      </c>
      <c r="B47" s="103" t="s">
        <v>413</v>
      </c>
      <c r="C47" s="154">
        <v>50</v>
      </c>
      <c r="D47" s="24" t="s">
        <v>22</v>
      </c>
      <c r="E47" s="36"/>
      <c r="F47" s="99"/>
      <c r="G47" s="100">
        <f t="shared" si="0"/>
        <v>0</v>
      </c>
      <c r="H47" s="100">
        <f t="shared" si="5"/>
        <v>0</v>
      </c>
      <c r="I47" s="100">
        <f t="shared" si="6"/>
        <v>0</v>
      </c>
      <c r="J47" s="147"/>
      <c r="L47" s="24"/>
      <c r="M47" s="26"/>
      <c r="N47" s="27">
        <f t="shared" si="7"/>
        <v>0</v>
      </c>
      <c r="O47" s="27">
        <f t="shared" si="8"/>
        <v>0</v>
      </c>
    </row>
    <row r="48" spans="1:15" x14ac:dyDescent="0.3">
      <c r="A48" s="24">
        <v>463</v>
      </c>
      <c r="B48" s="42" t="s">
        <v>414</v>
      </c>
      <c r="C48" s="154">
        <v>100</v>
      </c>
      <c r="D48" s="24" t="s">
        <v>22</v>
      </c>
      <c r="E48" s="36"/>
      <c r="F48" s="99"/>
      <c r="G48" s="100">
        <f t="shared" si="0"/>
        <v>0</v>
      </c>
      <c r="H48" s="100">
        <f t="shared" si="5"/>
        <v>0</v>
      </c>
      <c r="I48" s="100">
        <f t="shared" si="6"/>
        <v>0</v>
      </c>
      <c r="J48" s="147"/>
      <c r="L48" s="24"/>
      <c r="M48" s="26"/>
      <c r="N48" s="27">
        <f t="shared" si="7"/>
        <v>0</v>
      </c>
      <c r="O48" s="27">
        <f t="shared" si="8"/>
        <v>0</v>
      </c>
    </row>
    <row r="49" spans="1:15" x14ac:dyDescent="0.3">
      <c r="A49" s="24">
        <v>464</v>
      </c>
      <c r="B49" s="42" t="s">
        <v>415</v>
      </c>
      <c r="C49" s="154">
        <v>66.666666666666671</v>
      </c>
      <c r="D49" s="24" t="s">
        <v>22</v>
      </c>
      <c r="E49" s="36"/>
      <c r="F49" s="99"/>
      <c r="G49" s="100">
        <f t="shared" si="0"/>
        <v>0</v>
      </c>
      <c r="H49" s="100">
        <f t="shared" si="5"/>
        <v>0</v>
      </c>
      <c r="I49" s="100">
        <f t="shared" si="6"/>
        <v>0</v>
      </c>
      <c r="J49" s="147"/>
      <c r="L49" s="24"/>
      <c r="M49" s="26"/>
      <c r="N49" s="27">
        <f t="shared" si="7"/>
        <v>0</v>
      </c>
      <c r="O49" s="27">
        <f t="shared" si="8"/>
        <v>0</v>
      </c>
    </row>
    <row r="50" spans="1:15" x14ac:dyDescent="0.3">
      <c r="A50" s="24">
        <v>465</v>
      </c>
      <c r="B50" s="42" t="s">
        <v>416</v>
      </c>
      <c r="C50" s="154">
        <v>100</v>
      </c>
      <c r="D50" s="24" t="s">
        <v>22</v>
      </c>
      <c r="E50" s="36"/>
      <c r="F50" s="99"/>
      <c r="G50" s="100">
        <f t="shared" si="0"/>
        <v>0</v>
      </c>
      <c r="H50" s="100">
        <f t="shared" si="5"/>
        <v>0</v>
      </c>
      <c r="I50" s="100">
        <f t="shared" si="6"/>
        <v>0</v>
      </c>
      <c r="J50" s="147"/>
      <c r="L50" s="24"/>
      <c r="M50" s="26"/>
      <c r="N50" s="27">
        <f t="shared" si="7"/>
        <v>0</v>
      </c>
      <c r="O50" s="27">
        <f t="shared" si="8"/>
        <v>0</v>
      </c>
    </row>
    <row r="51" spans="1:15" x14ac:dyDescent="0.3">
      <c r="A51" s="24">
        <v>466</v>
      </c>
      <c r="B51" s="42" t="s">
        <v>417</v>
      </c>
      <c r="C51" s="154">
        <v>333.33333333333331</v>
      </c>
      <c r="D51" s="24" t="s">
        <v>22</v>
      </c>
      <c r="E51" s="36"/>
      <c r="F51" s="99"/>
      <c r="G51" s="100">
        <f t="shared" si="0"/>
        <v>0</v>
      </c>
      <c r="H51" s="100">
        <f t="shared" si="5"/>
        <v>0</v>
      </c>
      <c r="I51" s="100">
        <f t="shared" si="6"/>
        <v>0</v>
      </c>
      <c r="J51" s="147"/>
      <c r="L51" s="24"/>
      <c r="M51" s="26"/>
      <c r="N51" s="27">
        <f t="shared" si="7"/>
        <v>0</v>
      </c>
      <c r="O51" s="27">
        <f t="shared" si="8"/>
        <v>0</v>
      </c>
    </row>
    <row r="52" spans="1:15" x14ac:dyDescent="0.3">
      <c r="A52" s="24">
        <v>467</v>
      </c>
      <c r="B52" s="42" t="s">
        <v>418</v>
      </c>
      <c r="C52" s="154">
        <v>300</v>
      </c>
      <c r="D52" s="24" t="s">
        <v>22</v>
      </c>
      <c r="E52" s="36"/>
      <c r="F52" s="99"/>
      <c r="G52" s="100">
        <f t="shared" si="0"/>
        <v>0</v>
      </c>
      <c r="H52" s="100">
        <f t="shared" si="5"/>
        <v>0</v>
      </c>
      <c r="I52" s="100">
        <f t="shared" si="6"/>
        <v>0</v>
      </c>
      <c r="J52" s="147"/>
      <c r="L52" s="24"/>
      <c r="M52" s="26"/>
      <c r="N52" s="27">
        <f t="shared" si="7"/>
        <v>0</v>
      </c>
      <c r="O52" s="27">
        <f t="shared" si="8"/>
        <v>0</v>
      </c>
    </row>
    <row r="53" spans="1:15" ht="49.5" x14ac:dyDescent="0.3">
      <c r="A53" s="24">
        <v>468</v>
      </c>
      <c r="B53" s="42" t="s">
        <v>842</v>
      </c>
      <c r="C53" s="154">
        <v>100</v>
      </c>
      <c r="D53" s="24" t="s">
        <v>22</v>
      </c>
      <c r="E53" s="36"/>
      <c r="F53" s="99"/>
      <c r="G53" s="100">
        <f t="shared" si="0"/>
        <v>0</v>
      </c>
      <c r="H53" s="100">
        <f t="shared" si="5"/>
        <v>0</v>
      </c>
      <c r="I53" s="100">
        <f t="shared" si="6"/>
        <v>0</v>
      </c>
      <c r="J53" s="147"/>
      <c r="L53" s="24"/>
      <c r="M53" s="26"/>
      <c r="N53" s="27">
        <f t="shared" si="7"/>
        <v>0</v>
      </c>
      <c r="O53" s="27">
        <f t="shared" si="8"/>
        <v>0</v>
      </c>
    </row>
    <row r="54" spans="1:15" x14ac:dyDescent="0.3">
      <c r="A54" s="24">
        <v>469</v>
      </c>
      <c r="B54" s="42" t="s">
        <v>419</v>
      </c>
      <c r="C54" s="154">
        <v>16.666666666666668</v>
      </c>
      <c r="D54" s="24" t="s">
        <v>22</v>
      </c>
      <c r="E54" s="36"/>
      <c r="F54" s="99"/>
      <c r="G54" s="100">
        <f t="shared" si="0"/>
        <v>0</v>
      </c>
      <c r="H54" s="100">
        <f t="shared" si="5"/>
        <v>0</v>
      </c>
      <c r="I54" s="100">
        <f t="shared" si="6"/>
        <v>0</v>
      </c>
      <c r="J54" s="147"/>
      <c r="L54" s="24"/>
      <c r="M54" s="26"/>
      <c r="N54" s="27">
        <f t="shared" si="7"/>
        <v>0</v>
      </c>
      <c r="O54" s="27">
        <f t="shared" si="8"/>
        <v>0</v>
      </c>
    </row>
    <row r="55" spans="1:15" x14ac:dyDescent="0.3">
      <c r="A55" s="24">
        <v>470</v>
      </c>
      <c r="B55" s="42" t="s">
        <v>420</v>
      </c>
      <c r="C55" s="154">
        <v>16.666666666666668</v>
      </c>
      <c r="D55" s="24" t="s">
        <v>22</v>
      </c>
      <c r="E55" s="36"/>
      <c r="F55" s="99"/>
      <c r="G55" s="100">
        <f>C55*ROUND(F54,4)</f>
        <v>0</v>
      </c>
      <c r="H55" s="100">
        <f t="shared" si="5"/>
        <v>0</v>
      </c>
      <c r="I55" s="100">
        <f t="shared" si="6"/>
        <v>0</v>
      </c>
      <c r="J55" s="147"/>
      <c r="L55" s="24"/>
      <c r="M55" s="26"/>
      <c r="N55" s="27">
        <f t="shared" si="7"/>
        <v>0</v>
      </c>
      <c r="O55" s="27">
        <f t="shared" si="8"/>
        <v>0</v>
      </c>
    </row>
    <row r="56" spans="1:15" x14ac:dyDescent="0.3">
      <c r="A56" s="24">
        <v>471</v>
      </c>
      <c r="B56" s="42" t="s">
        <v>421</v>
      </c>
      <c r="C56" s="154">
        <v>16.666666666666668</v>
      </c>
      <c r="D56" s="24" t="s">
        <v>22</v>
      </c>
      <c r="E56" s="36"/>
      <c r="F56" s="99"/>
      <c r="G56" s="100">
        <f>C57*ROUND(F56,4)</f>
        <v>0</v>
      </c>
      <c r="H56" s="100">
        <f t="shared" si="5"/>
        <v>0</v>
      </c>
      <c r="I56" s="100">
        <f t="shared" si="6"/>
        <v>0</v>
      </c>
      <c r="J56" s="147"/>
      <c r="L56" s="24"/>
      <c r="M56" s="26"/>
      <c r="N56" s="27">
        <f t="shared" si="7"/>
        <v>0</v>
      </c>
      <c r="O56" s="27">
        <f t="shared" si="8"/>
        <v>0</v>
      </c>
    </row>
    <row r="57" spans="1:15" ht="33" customHeight="1" x14ac:dyDescent="0.3">
      <c r="A57" s="24">
        <v>472</v>
      </c>
      <c r="B57" s="103" t="s">
        <v>422</v>
      </c>
      <c r="C57" s="154">
        <v>133.33333333333334</v>
      </c>
      <c r="D57" s="24" t="s">
        <v>22</v>
      </c>
      <c r="E57" s="36"/>
      <c r="F57" s="99"/>
      <c r="G57" s="100">
        <f t="shared" ref="G57:G67" si="9">C57*ROUND(F57,4)</f>
        <v>0</v>
      </c>
      <c r="H57" s="100">
        <f t="shared" si="5"/>
        <v>0</v>
      </c>
      <c r="I57" s="100">
        <f t="shared" si="6"/>
        <v>0</v>
      </c>
      <c r="J57" s="147"/>
      <c r="L57" s="24"/>
      <c r="M57" s="26"/>
      <c r="N57" s="27">
        <f t="shared" si="7"/>
        <v>0</v>
      </c>
      <c r="O57" s="27">
        <f t="shared" si="8"/>
        <v>0</v>
      </c>
    </row>
    <row r="58" spans="1:15" x14ac:dyDescent="0.3">
      <c r="A58" s="24">
        <v>473</v>
      </c>
      <c r="B58" s="103" t="s">
        <v>423</v>
      </c>
      <c r="C58" s="154">
        <v>266.66666666666669</v>
      </c>
      <c r="D58" s="24" t="s">
        <v>22</v>
      </c>
      <c r="E58" s="36"/>
      <c r="F58" s="99"/>
      <c r="G58" s="100">
        <f t="shared" si="9"/>
        <v>0</v>
      </c>
      <c r="H58" s="100">
        <f t="shared" si="5"/>
        <v>0</v>
      </c>
      <c r="I58" s="100">
        <f t="shared" si="6"/>
        <v>0</v>
      </c>
      <c r="J58" s="147"/>
      <c r="L58" s="24"/>
      <c r="M58" s="26"/>
      <c r="N58" s="27">
        <f t="shared" si="7"/>
        <v>0</v>
      </c>
      <c r="O58" s="27">
        <f t="shared" si="8"/>
        <v>0</v>
      </c>
    </row>
    <row r="59" spans="1:15" x14ac:dyDescent="0.3">
      <c r="A59" s="24">
        <v>474</v>
      </c>
      <c r="B59" s="103" t="s">
        <v>424</v>
      </c>
      <c r="C59" s="154">
        <v>33.333333333333336</v>
      </c>
      <c r="D59" s="24" t="s">
        <v>22</v>
      </c>
      <c r="E59" s="36"/>
      <c r="F59" s="99"/>
      <c r="G59" s="100">
        <f t="shared" si="9"/>
        <v>0</v>
      </c>
      <c r="H59" s="100">
        <f t="shared" si="5"/>
        <v>0</v>
      </c>
      <c r="I59" s="100">
        <f t="shared" si="6"/>
        <v>0</v>
      </c>
      <c r="J59" s="147"/>
      <c r="L59" s="24"/>
      <c r="M59" s="26"/>
      <c r="N59" s="27">
        <f t="shared" si="7"/>
        <v>0</v>
      </c>
      <c r="O59" s="27">
        <f t="shared" si="8"/>
        <v>0</v>
      </c>
    </row>
    <row r="60" spans="1:15" ht="33" x14ac:dyDescent="0.3">
      <c r="A60" s="24">
        <v>475</v>
      </c>
      <c r="B60" s="103" t="s">
        <v>844</v>
      </c>
      <c r="C60" s="154">
        <v>6.666666666666667</v>
      </c>
      <c r="D60" s="24" t="s">
        <v>22</v>
      </c>
      <c r="E60" s="36"/>
      <c r="F60" s="99"/>
      <c r="G60" s="100">
        <f t="shared" si="9"/>
        <v>0</v>
      </c>
      <c r="H60" s="100">
        <f t="shared" si="5"/>
        <v>0</v>
      </c>
      <c r="I60" s="100">
        <f t="shared" si="6"/>
        <v>0</v>
      </c>
      <c r="J60" s="147"/>
      <c r="L60" s="24"/>
      <c r="M60" s="26"/>
      <c r="N60" s="27">
        <f t="shared" si="7"/>
        <v>0</v>
      </c>
      <c r="O60" s="27">
        <f t="shared" si="8"/>
        <v>0</v>
      </c>
    </row>
    <row r="61" spans="1:15" ht="49.5" customHeight="1" x14ac:dyDescent="0.3">
      <c r="A61" s="24">
        <v>476</v>
      </c>
      <c r="B61" s="103" t="s">
        <v>425</v>
      </c>
      <c r="C61" s="154">
        <v>20</v>
      </c>
      <c r="D61" s="24" t="s">
        <v>22</v>
      </c>
      <c r="E61" s="36"/>
      <c r="F61" s="99"/>
      <c r="G61" s="100">
        <f t="shared" si="9"/>
        <v>0</v>
      </c>
      <c r="H61" s="100">
        <f t="shared" si="5"/>
        <v>0</v>
      </c>
      <c r="I61" s="100">
        <f t="shared" si="6"/>
        <v>0</v>
      </c>
      <c r="J61" s="147"/>
      <c r="L61" s="24"/>
      <c r="M61" s="26"/>
      <c r="N61" s="27">
        <f t="shared" si="7"/>
        <v>0</v>
      </c>
      <c r="O61" s="27">
        <f t="shared" si="8"/>
        <v>0</v>
      </c>
    </row>
    <row r="62" spans="1:15" ht="33" customHeight="1" x14ac:dyDescent="0.3">
      <c r="A62" s="24">
        <v>477</v>
      </c>
      <c r="B62" s="103" t="s">
        <v>721</v>
      </c>
      <c r="C62" s="154">
        <v>20</v>
      </c>
      <c r="D62" s="24" t="s">
        <v>22</v>
      </c>
      <c r="E62" s="36"/>
      <c r="F62" s="99"/>
      <c r="G62" s="100">
        <f t="shared" si="9"/>
        <v>0</v>
      </c>
      <c r="H62" s="100">
        <f t="shared" si="5"/>
        <v>0</v>
      </c>
      <c r="I62" s="100">
        <f t="shared" si="6"/>
        <v>0</v>
      </c>
      <c r="J62" s="147"/>
      <c r="L62" s="24"/>
      <c r="M62" s="26"/>
      <c r="N62" s="27">
        <f t="shared" si="7"/>
        <v>0</v>
      </c>
      <c r="O62" s="27">
        <f t="shared" si="8"/>
        <v>0</v>
      </c>
    </row>
    <row r="63" spans="1:15" ht="49.5" customHeight="1" x14ac:dyDescent="0.3">
      <c r="A63" s="24">
        <v>478</v>
      </c>
      <c r="B63" s="103" t="s">
        <v>722</v>
      </c>
      <c r="C63" s="154">
        <v>20</v>
      </c>
      <c r="D63" s="24" t="s">
        <v>22</v>
      </c>
      <c r="E63" s="36"/>
      <c r="F63" s="99"/>
      <c r="G63" s="100">
        <f t="shared" si="9"/>
        <v>0</v>
      </c>
      <c r="H63" s="100">
        <f t="shared" si="5"/>
        <v>0</v>
      </c>
      <c r="I63" s="100">
        <f t="shared" si="6"/>
        <v>0</v>
      </c>
      <c r="J63" s="147"/>
      <c r="L63" s="24"/>
      <c r="M63" s="26"/>
      <c r="N63" s="27">
        <f t="shared" si="7"/>
        <v>0</v>
      </c>
      <c r="O63" s="27">
        <f t="shared" si="8"/>
        <v>0</v>
      </c>
    </row>
    <row r="64" spans="1:15" ht="49.5" customHeight="1" x14ac:dyDescent="0.3">
      <c r="A64" s="24">
        <v>479</v>
      </c>
      <c r="B64" s="103" t="s">
        <v>847</v>
      </c>
      <c r="C64" s="154">
        <v>3.3333333333333335</v>
      </c>
      <c r="D64" s="24" t="s">
        <v>22</v>
      </c>
      <c r="E64" s="36"/>
      <c r="F64" s="99"/>
      <c r="G64" s="100">
        <f t="shared" si="9"/>
        <v>0</v>
      </c>
      <c r="H64" s="100">
        <f t="shared" si="5"/>
        <v>0</v>
      </c>
      <c r="I64" s="100">
        <f t="shared" si="6"/>
        <v>0</v>
      </c>
      <c r="J64" s="147"/>
      <c r="L64" s="24"/>
      <c r="M64" s="26"/>
      <c r="N64" s="27">
        <f t="shared" si="7"/>
        <v>0</v>
      </c>
      <c r="O64" s="27">
        <f t="shared" si="8"/>
        <v>0</v>
      </c>
    </row>
    <row r="65" spans="1:15" ht="49.5" customHeight="1" x14ac:dyDescent="0.3">
      <c r="A65" s="24">
        <v>480</v>
      </c>
      <c r="B65" s="103" t="s">
        <v>846</v>
      </c>
      <c r="C65" s="154">
        <v>3.3333333333333335</v>
      </c>
      <c r="D65" s="24" t="s">
        <v>22</v>
      </c>
      <c r="E65" s="36"/>
      <c r="F65" s="99"/>
      <c r="G65" s="100">
        <f t="shared" si="9"/>
        <v>0</v>
      </c>
      <c r="H65" s="100">
        <f t="shared" si="5"/>
        <v>0</v>
      </c>
      <c r="I65" s="100">
        <f t="shared" si="6"/>
        <v>0</v>
      </c>
      <c r="J65" s="147"/>
      <c r="L65" s="24"/>
      <c r="M65" s="26"/>
      <c r="N65" s="27">
        <f t="shared" si="7"/>
        <v>0</v>
      </c>
      <c r="O65" s="27">
        <f t="shared" si="8"/>
        <v>0</v>
      </c>
    </row>
    <row r="66" spans="1:15" ht="49.5" customHeight="1" x14ac:dyDescent="0.3">
      <c r="A66" s="24">
        <v>481</v>
      </c>
      <c r="B66" s="103" t="s">
        <v>845</v>
      </c>
      <c r="C66" s="154">
        <v>6.666666666666667</v>
      </c>
      <c r="D66" s="24" t="s">
        <v>22</v>
      </c>
      <c r="E66" s="36"/>
      <c r="F66" s="99"/>
      <c r="G66" s="100">
        <f t="shared" si="9"/>
        <v>0</v>
      </c>
      <c r="H66" s="100">
        <f t="shared" si="5"/>
        <v>0</v>
      </c>
      <c r="I66" s="100">
        <f t="shared" si="6"/>
        <v>0</v>
      </c>
      <c r="J66" s="147"/>
      <c r="L66" s="24"/>
      <c r="M66" s="26"/>
      <c r="N66" s="27">
        <f t="shared" si="7"/>
        <v>0</v>
      </c>
      <c r="O66" s="27">
        <f>N63+(N63*0.095)</f>
        <v>0</v>
      </c>
    </row>
    <row r="67" spans="1:15" ht="33" customHeight="1" x14ac:dyDescent="0.3">
      <c r="A67" s="24">
        <v>482</v>
      </c>
      <c r="B67" s="103" t="s">
        <v>723</v>
      </c>
      <c r="C67" s="154">
        <v>20</v>
      </c>
      <c r="D67" s="24" t="s">
        <v>22</v>
      </c>
      <c r="E67" s="36"/>
      <c r="F67" s="99"/>
      <c r="G67" s="100">
        <f t="shared" si="9"/>
        <v>0</v>
      </c>
      <c r="H67" s="100">
        <f t="shared" si="5"/>
        <v>0</v>
      </c>
      <c r="I67" s="100">
        <f t="shared" si="6"/>
        <v>0</v>
      </c>
      <c r="J67" s="147"/>
      <c r="L67" s="24"/>
      <c r="M67" s="26"/>
      <c r="N67" s="27">
        <f t="shared" si="7"/>
        <v>0</v>
      </c>
      <c r="O67" s="27">
        <f t="shared" si="8"/>
        <v>0</v>
      </c>
    </row>
    <row r="68" spans="1:15" x14ac:dyDescent="0.3">
      <c r="A68" s="42"/>
      <c r="B68" s="45" t="s">
        <v>426</v>
      </c>
      <c r="C68" s="190"/>
      <c r="D68" s="191" t="s">
        <v>44</v>
      </c>
      <c r="E68" s="191" t="s">
        <v>44</v>
      </c>
      <c r="F68" s="191" t="s">
        <v>44</v>
      </c>
      <c r="G68" s="36">
        <f>SUM(G8:G67)</f>
        <v>0</v>
      </c>
      <c r="H68" s="36">
        <f>SUM(H8:H67)</f>
        <v>0</v>
      </c>
      <c r="I68" s="36">
        <f>SUM(I8:I67)</f>
        <v>0</v>
      </c>
      <c r="J68" s="46">
        <f>SUM(J8:J67)</f>
        <v>0</v>
      </c>
      <c r="L68" s="24"/>
      <c r="M68" s="26"/>
      <c r="N68" s="40">
        <f>SUM(N8:N67)</f>
        <v>0</v>
      </c>
      <c r="O68" s="40">
        <f>SUM(O8:O67)</f>
        <v>0</v>
      </c>
    </row>
    <row r="69" spans="1:15" ht="16.5" customHeight="1" x14ac:dyDescent="0.3">
      <c r="A69" s="170" t="s">
        <v>427</v>
      </c>
      <c r="B69" s="171"/>
      <c r="C69" s="242"/>
      <c r="D69" s="171"/>
      <c r="E69" s="171"/>
      <c r="F69" s="171"/>
      <c r="G69" s="171"/>
      <c r="H69" s="171"/>
      <c r="I69" s="171"/>
      <c r="J69" s="171"/>
      <c r="L69" s="220"/>
      <c r="M69" s="217"/>
      <c r="N69" s="217"/>
      <c r="O69" s="219"/>
    </row>
    <row r="70" spans="1:15" x14ac:dyDescent="0.3">
      <c r="A70" s="24">
        <v>483</v>
      </c>
      <c r="B70" s="151" t="s">
        <v>428</v>
      </c>
      <c r="C70" s="194">
        <v>83.333333333333329</v>
      </c>
      <c r="D70" s="155" t="s">
        <v>22</v>
      </c>
      <c r="E70" s="36"/>
      <c r="F70" s="99"/>
      <c r="G70" s="100">
        <f>C70*ROUND(F70,4)</f>
        <v>0</v>
      </c>
      <c r="H70" s="100">
        <f>G70*0.095</f>
        <v>0</v>
      </c>
      <c r="I70" s="100">
        <f>+G70+H70</f>
        <v>0</v>
      </c>
      <c r="J70" s="147"/>
      <c r="L70" s="24"/>
      <c r="M70" s="26"/>
      <c r="N70" s="27">
        <f>M70</f>
        <v>0</v>
      </c>
      <c r="O70" s="27">
        <f>N70+(N70*0.095)</f>
        <v>0</v>
      </c>
    </row>
    <row r="71" spans="1:15" x14ac:dyDescent="0.3">
      <c r="A71" s="108"/>
      <c r="B71" s="45" t="s">
        <v>429</v>
      </c>
      <c r="C71" s="76"/>
      <c r="D71" s="77" t="s">
        <v>44</v>
      </c>
      <c r="E71" s="77" t="s">
        <v>44</v>
      </c>
      <c r="F71" s="77" t="s">
        <v>44</v>
      </c>
      <c r="G71" s="36">
        <f>+G70</f>
        <v>0</v>
      </c>
      <c r="H71" s="36">
        <f>+H70</f>
        <v>0</v>
      </c>
      <c r="I71" s="36">
        <f>+I70</f>
        <v>0</v>
      </c>
      <c r="J71" s="46">
        <f>+J70</f>
        <v>0</v>
      </c>
      <c r="L71" s="24"/>
      <c r="M71" s="26"/>
      <c r="N71" s="40">
        <f>SUM(N70)</f>
        <v>0</v>
      </c>
      <c r="O71" s="40">
        <f>SUM(O70)</f>
        <v>0</v>
      </c>
    </row>
    <row r="72" spans="1:15" ht="16.5" customHeight="1" x14ac:dyDescent="0.3">
      <c r="A72" s="170" t="s">
        <v>430</v>
      </c>
      <c r="B72" s="171"/>
      <c r="C72" s="242"/>
      <c r="D72" s="171"/>
      <c r="E72" s="171"/>
      <c r="F72" s="171"/>
      <c r="G72" s="171"/>
      <c r="H72" s="171"/>
      <c r="I72" s="171"/>
      <c r="J72" s="171"/>
      <c r="L72" s="220"/>
      <c r="M72" s="217"/>
      <c r="N72" s="217"/>
      <c r="O72" s="219"/>
    </row>
    <row r="73" spans="1:15" ht="27" customHeight="1" x14ac:dyDescent="0.3">
      <c r="A73" s="24">
        <v>484</v>
      </c>
      <c r="B73" s="187" t="s">
        <v>431</v>
      </c>
      <c r="C73" s="194">
        <v>16.666666666666668</v>
      </c>
      <c r="D73" s="155" t="s">
        <v>22</v>
      </c>
      <c r="E73" s="36"/>
      <c r="F73" s="99"/>
      <c r="G73" s="100">
        <f>C73*ROUND(F73,4)</f>
        <v>0</v>
      </c>
      <c r="H73" s="100">
        <f>G73*0.095</f>
        <v>0</v>
      </c>
      <c r="I73" s="100">
        <f>+G73+H73</f>
        <v>0</v>
      </c>
      <c r="J73" s="147"/>
      <c r="L73" s="24"/>
      <c r="M73" s="26"/>
      <c r="N73" s="27">
        <f>M73</f>
        <v>0</v>
      </c>
      <c r="O73" s="27">
        <f>N73+(N73*0.095)</f>
        <v>0</v>
      </c>
    </row>
    <row r="74" spans="1:15" ht="81" customHeight="1" x14ac:dyDescent="0.3">
      <c r="A74" s="24">
        <v>485</v>
      </c>
      <c r="B74" s="187" t="s">
        <v>432</v>
      </c>
      <c r="C74" s="194">
        <v>40</v>
      </c>
      <c r="D74" s="155" t="s">
        <v>22</v>
      </c>
      <c r="E74" s="36"/>
      <c r="F74" s="99"/>
      <c r="G74" s="100">
        <f>C74*ROUND(F74,4)</f>
        <v>0</v>
      </c>
      <c r="H74" s="100">
        <f>G74*0.095</f>
        <v>0</v>
      </c>
      <c r="I74" s="100">
        <f>+G74+H74</f>
        <v>0</v>
      </c>
      <c r="J74" s="147"/>
      <c r="L74" s="24"/>
      <c r="M74" s="26"/>
      <c r="N74" s="27">
        <f>M74</f>
        <v>0</v>
      </c>
      <c r="O74" s="27">
        <f>N74+(N74*0.095)</f>
        <v>0</v>
      </c>
    </row>
    <row r="75" spans="1:15" x14ac:dyDescent="0.3">
      <c r="A75" s="24">
        <v>486</v>
      </c>
      <c r="B75" s="187" t="s">
        <v>433</v>
      </c>
      <c r="C75" s="194">
        <v>160</v>
      </c>
      <c r="D75" s="155" t="s">
        <v>22</v>
      </c>
      <c r="E75" s="36"/>
      <c r="F75" s="99"/>
      <c r="G75" s="100">
        <f>C75*ROUND(F75,4)</f>
        <v>0</v>
      </c>
      <c r="H75" s="100">
        <f>G75*0.095</f>
        <v>0</v>
      </c>
      <c r="I75" s="100">
        <f>+G75+H75</f>
        <v>0</v>
      </c>
      <c r="J75" s="147"/>
      <c r="L75" s="24"/>
      <c r="M75" s="26"/>
      <c r="N75" s="27">
        <f>M75</f>
        <v>0</v>
      </c>
      <c r="O75" s="27">
        <f>N75+(N75*0.095)</f>
        <v>0</v>
      </c>
    </row>
    <row r="76" spans="1:15" x14ac:dyDescent="0.3">
      <c r="A76" s="108"/>
      <c r="B76" s="45" t="s">
        <v>434</v>
      </c>
      <c r="C76" s="76"/>
      <c r="D76" s="77" t="s">
        <v>44</v>
      </c>
      <c r="E76" s="77" t="s">
        <v>44</v>
      </c>
      <c r="F76" s="77" t="s">
        <v>44</v>
      </c>
      <c r="G76" s="36">
        <f>SUM(G73:G75)</f>
        <v>0</v>
      </c>
      <c r="H76" s="36">
        <f>SUM(H73:H75)</f>
        <v>0</v>
      </c>
      <c r="I76" s="36">
        <f>SUM(I73:I75)</f>
        <v>0</v>
      </c>
      <c r="J76" s="46">
        <f>SUM(J73:J75)</f>
        <v>0</v>
      </c>
      <c r="L76" s="24"/>
      <c r="M76" s="26"/>
      <c r="N76" s="40">
        <f>SUM(N73:N75)</f>
        <v>0</v>
      </c>
      <c r="O76" s="40">
        <f>SUM(O73:O75)</f>
        <v>0</v>
      </c>
    </row>
    <row r="77" spans="1:15" x14ac:dyDescent="0.3">
      <c r="A77" s="111"/>
      <c r="B77" s="135"/>
      <c r="C77" s="136"/>
      <c r="D77" s="137"/>
      <c r="E77" s="137"/>
      <c r="F77" s="137"/>
      <c r="G77" s="137"/>
      <c r="H77" s="189"/>
      <c r="I77" s="189"/>
      <c r="L77" s="68"/>
      <c r="M77" s="68"/>
      <c r="N77" s="68"/>
      <c r="O77" s="68"/>
    </row>
    <row r="78" spans="1:15" s="61" customFormat="1" ht="15" customHeight="1" x14ac:dyDescent="0.2">
      <c r="A78" s="59" t="s">
        <v>67</v>
      </c>
      <c r="B78" s="59"/>
      <c r="C78" s="59"/>
      <c r="D78" s="59"/>
      <c r="E78" s="59"/>
      <c r="F78" s="59"/>
      <c r="G78" s="59"/>
      <c r="H78" s="59"/>
      <c r="I78" s="59"/>
      <c r="L78" s="68"/>
      <c r="M78" s="68"/>
      <c r="N78" s="68"/>
      <c r="O78" s="68"/>
    </row>
    <row r="79" spans="1:15" s="61" customFormat="1" ht="23.25" customHeight="1" x14ac:dyDescent="0.2">
      <c r="A79" s="63" t="s">
        <v>68</v>
      </c>
      <c r="B79" s="63"/>
      <c r="C79" s="63"/>
      <c r="D79" s="63"/>
      <c r="E79" s="63"/>
      <c r="F79" s="63"/>
      <c r="G79" s="63"/>
      <c r="H79" s="63"/>
      <c r="I79" s="63"/>
      <c r="L79" s="65"/>
      <c r="M79" s="65"/>
      <c r="N79" s="65"/>
      <c r="O79" s="65"/>
    </row>
    <row r="80" spans="1:15" s="63" customFormat="1" ht="12.75" customHeight="1" x14ac:dyDescent="0.2">
      <c r="A80" s="63" t="s">
        <v>69</v>
      </c>
      <c r="L80" s="65"/>
      <c r="M80" s="65"/>
      <c r="N80" s="65"/>
      <c r="O80" s="65"/>
    </row>
    <row r="81" spans="1:15" s="63" customFormat="1" ht="12.75" customHeight="1" x14ac:dyDescent="0.2">
      <c r="A81" s="63" t="s">
        <v>180</v>
      </c>
      <c r="L81" s="1"/>
      <c r="M81" s="1"/>
      <c r="N81" s="1"/>
      <c r="O81" s="1"/>
    </row>
    <row r="82" spans="1:15" s="63" customFormat="1" ht="15" customHeight="1" x14ac:dyDescent="0.3">
      <c r="A82" s="63" t="s">
        <v>71</v>
      </c>
      <c r="L82" s="6"/>
      <c r="M82" s="6"/>
      <c r="N82" s="6"/>
      <c r="O82" s="6"/>
    </row>
    <row r="83" spans="1:15" s="63" customFormat="1" ht="15" customHeight="1" x14ac:dyDescent="0.3">
      <c r="A83" s="63" t="s">
        <v>72</v>
      </c>
      <c r="L83" s="6"/>
      <c r="M83" s="6"/>
      <c r="N83" s="6"/>
      <c r="O83" s="6"/>
    </row>
    <row r="84" spans="1:15" s="63" customFormat="1" ht="15" customHeight="1" x14ac:dyDescent="0.3">
      <c r="A84" s="63" t="s">
        <v>73</v>
      </c>
      <c r="L84" s="6"/>
      <c r="M84" s="6"/>
      <c r="N84" s="6"/>
      <c r="O84" s="6"/>
    </row>
    <row r="85" spans="1:15" s="90" customFormat="1" ht="13.15" customHeight="1" x14ac:dyDescent="0.3">
      <c r="A85" s="63" t="s">
        <v>74</v>
      </c>
      <c r="B85" s="63"/>
      <c r="C85" s="63"/>
      <c r="D85" s="63"/>
      <c r="E85" s="63"/>
      <c r="F85" s="63"/>
      <c r="G85" s="63"/>
      <c r="H85" s="63"/>
      <c r="I85" s="63"/>
      <c r="L85" s="6"/>
      <c r="M85" s="6"/>
      <c r="N85" s="6"/>
      <c r="O85" s="6"/>
    </row>
    <row r="86" spans="1:15" s="90" customFormat="1" ht="48.75" customHeight="1" x14ac:dyDescent="0.3">
      <c r="A86" s="63" t="s">
        <v>181</v>
      </c>
      <c r="B86" s="63"/>
      <c r="C86" s="63"/>
      <c r="D86" s="63"/>
      <c r="E86" s="63"/>
      <c r="F86" s="63"/>
      <c r="G86" s="63"/>
      <c r="H86" s="63"/>
      <c r="I86" s="63"/>
      <c r="L86" s="6"/>
      <c r="M86" s="6"/>
      <c r="N86" s="6"/>
      <c r="O86" s="6"/>
    </row>
    <row r="87" spans="1:15" s="90" customFormat="1" x14ac:dyDescent="0.3">
      <c r="A87" s="70"/>
      <c r="B87" s="70"/>
      <c r="C87" s="70"/>
      <c r="D87" s="70"/>
      <c r="E87" s="70"/>
      <c r="F87" s="70"/>
      <c r="G87" s="70"/>
      <c r="H87" s="70"/>
      <c r="I87" s="70"/>
      <c r="L87" s="6"/>
      <c r="M87" s="6"/>
      <c r="N87" s="6"/>
      <c r="O87" s="6"/>
    </row>
    <row r="88" spans="1:15" s="61" customFormat="1" ht="13.9" customHeight="1" x14ac:dyDescent="0.3">
      <c r="A88" s="61" t="s">
        <v>97</v>
      </c>
      <c r="L88" s="6"/>
      <c r="M88" s="6"/>
      <c r="N88" s="6"/>
      <c r="O88" s="6"/>
    </row>
    <row r="89" spans="1:15" x14ac:dyDescent="0.3">
      <c r="A89" s="139"/>
      <c r="B89" s="139"/>
      <c r="C89" s="140"/>
      <c r="D89" s="116"/>
      <c r="E89" s="117"/>
      <c r="F89" s="141"/>
      <c r="G89" s="117"/>
      <c r="H89" s="117"/>
      <c r="I89" s="117"/>
      <c r="J89" s="117"/>
    </row>
    <row r="90" spans="1:15" x14ac:dyDescent="0.3">
      <c r="A90" s="111"/>
      <c r="B90" s="7"/>
    </row>
    <row r="91" spans="1:15" x14ac:dyDescent="0.3">
      <c r="A91" s="111"/>
      <c r="B91" s="7"/>
    </row>
    <row r="92" spans="1:15" x14ac:dyDescent="0.3">
      <c r="A92" s="111"/>
      <c r="B92" s="7"/>
    </row>
    <row r="93" spans="1:15" x14ac:dyDescent="0.3">
      <c r="A93" s="111"/>
      <c r="B93" s="7"/>
    </row>
    <row r="94" spans="1:15" x14ac:dyDescent="0.3">
      <c r="A94" s="111"/>
      <c r="B94" s="7"/>
    </row>
    <row r="95" spans="1:15" x14ac:dyDescent="0.3">
      <c r="A95" s="111"/>
      <c r="B95" s="73"/>
    </row>
    <row r="96" spans="1:15" x14ac:dyDescent="0.3">
      <c r="A96" s="111"/>
      <c r="B96" s="73"/>
      <c r="C96" s="73"/>
      <c r="D96" s="73"/>
      <c r="E96" s="73"/>
      <c r="F96" s="73"/>
      <c r="G96" s="73"/>
      <c r="H96" s="73"/>
      <c r="I96" s="73"/>
    </row>
    <row r="97" spans="1:9" x14ac:dyDescent="0.3">
      <c r="A97" s="111"/>
      <c r="B97" s="73"/>
      <c r="C97" s="8"/>
      <c r="D97" s="9"/>
    </row>
    <row r="98" spans="1:9" x14ac:dyDescent="0.3">
      <c r="A98" s="111"/>
      <c r="B98" s="7"/>
      <c r="C98" s="8"/>
      <c r="D98" s="9"/>
      <c r="E98" s="10"/>
      <c r="F98" s="10"/>
      <c r="G98" s="10"/>
      <c r="H98" s="10"/>
      <c r="I98" s="10"/>
    </row>
    <row r="99" spans="1:9" x14ac:dyDescent="0.3">
      <c r="B99" s="7"/>
    </row>
    <row r="100" spans="1:9" x14ac:dyDescent="0.3">
      <c r="B100" s="7"/>
    </row>
    <row r="101" spans="1:9" x14ac:dyDescent="0.3">
      <c r="B101" s="7"/>
    </row>
    <row r="102" spans="1:9" x14ac:dyDescent="0.3">
      <c r="B102" s="73"/>
    </row>
  </sheetData>
  <mergeCells count="2">
    <mergeCell ref="L69:O69"/>
    <mergeCell ref="L72:O72"/>
  </mergeCells>
  <dataValidations count="1">
    <dataValidation type="whole" operator="equal" allowBlank="1" showInputMessage="1" showErrorMessage="1" sqref="J70 J73:J75 J8:J67" xr:uid="{00000000-0002-0000-0B00-000000000000}">
      <formula1>1</formula1>
    </dataValidation>
  </dataValidations>
  <pageMargins left="0.70866141732283472" right="0.70866141732283472" top="0.74803149606299213" bottom="0.74803149606299213" header="0.31496062992125978" footer="0.31496062992125978"/>
  <pageSetup paperSize="9" scale="84" orientation="landscape"/>
  <rowBreaks count="1" manualBreakCount="1">
    <brk id="71"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O128"/>
  <sheetViews>
    <sheetView zoomScaleNormal="100" zoomScaleSheetLayoutView="110" workbookViewId="0">
      <pane ySplit="6" topLeftCell="A64" activePane="bottomLeft" state="frozen"/>
      <selection pane="bottomLeft" activeCell="S1" sqref="S1:V1048576"/>
    </sheetView>
  </sheetViews>
  <sheetFormatPr defaultColWidth="9.28515625" defaultRowHeight="16.5" x14ac:dyDescent="0.3"/>
  <cols>
    <col min="1" max="1" width="5.5703125" style="198" customWidth="1"/>
    <col min="2" max="2" width="41.28515625" style="11" customWidth="1"/>
    <col min="3" max="3" width="8.28515625" style="11" customWidth="1"/>
    <col min="4" max="4" width="7.28515625" style="11" customWidth="1"/>
    <col min="5" max="5" width="13.7109375" style="11" customWidth="1"/>
    <col min="6" max="6" width="12.42578125" style="11" customWidth="1"/>
    <col min="7" max="7" width="11.42578125" style="11" customWidth="1"/>
    <col min="8" max="8" width="9.7109375" style="11" customWidth="1"/>
    <col min="9" max="9" width="12.5703125" style="11" customWidth="1"/>
    <col min="10" max="10" width="16.140625" style="11" customWidth="1"/>
    <col min="11" max="11" width="9.28515625" style="11" customWidth="1"/>
    <col min="12" max="12" width="9.28515625" style="6" customWidth="1"/>
    <col min="13" max="13" width="9.28515625" style="6"/>
    <col min="14" max="15" width="9.28515625" style="6" customWidth="1"/>
    <col min="16" max="16" width="9.28515625" style="11" customWidth="1"/>
    <col min="17" max="16384" width="9.28515625" style="11"/>
  </cols>
  <sheetData>
    <row r="1" spans="1:15" s="6" customFormat="1" x14ac:dyDescent="0.3">
      <c r="A1" s="6" t="s">
        <v>0</v>
      </c>
      <c r="B1" s="7"/>
      <c r="C1" s="168"/>
      <c r="D1" s="169"/>
      <c r="E1" s="10" t="s">
        <v>1</v>
      </c>
      <c r="L1" s="11"/>
    </row>
    <row r="2" spans="1:15" x14ac:dyDescent="0.3">
      <c r="A2" s="169"/>
      <c r="B2" s="7"/>
      <c r="C2" s="9"/>
      <c r="D2" s="9"/>
      <c r="E2" s="6"/>
      <c r="F2" s="6"/>
      <c r="G2" s="6"/>
      <c r="H2" s="6"/>
      <c r="I2" s="6"/>
    </row>
    <row r="3" spans="1:15" x14ac:dyDescent="0.3">
      <c r="A3" s="13" t="s">
        <v>435</v>
      </c>
      <c r="B3" s="13"/>
      <c r="C3" s="13"/>
      <c r="D3" s="13"/>
      <c r="E3" s="13"/>
      <c r="F3" s="13"/>
      <c r="G3" s="13"/>
      <c r="H3" s="13"/>
      <c r="I3" s="13"/>
    </row>
    <row r="4" spans="1:15" x14ac:dyDescent="0.3">
      <c r="A4" s="169"/>
      <c r="B4" s="7"/>
      <c r="C4" s="9"/>
      <c r="D4" s="9"/>
      <c r="E4" s="6"/>
      <c r="F4" s="6"/>
      <c r="G4" s="6"/>
      <c r="H4" s="6"/>
      <c r="I4" s="6"/>
    </row>
    <row r="5" spans="1:15" s="7" customFormat="1" ht="85.5"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5" s="6" customFormat="1" ht="27" customHeight="1" x14ac:dyDescent="0.3">
      <c r="A6" s="15">
        <v>1</v>
      </c>
      <c r="B6" s="15">
        <v>2</v>
      </c>
      <c r="C6" s="16">
        <v>3</v>
      </c>
      <c r="D6" s="16">
        <v>4</v>
      </c>
      <c r="E6" s="16">
        <v>5</v>
      </c>
      <c r="F6" s="16">
        <v>6</v>
      </c>
      <c r="G6" s="16" t="s">
        <v>17</v>
      </c>
      <c r="H6" s="17" t="s">
        <v>18</v>
      </c>
      <c r="I6" s="16" t="s">
        <v>19</v>
      </c>
      <c r="J6" s="16">
        <v>10</v>
      </c>
    </row>
    <row r="7" spans="1:15" ht="16.5" customHeight="1" x14ac:dyDescent="0.3">
      <c r="A7" s="192" t="s">
        <v>436</v>
      </c>
      <c r="B7" s="193"/>
      <c r="C7" s="193"/>
      <c r="D7" s="193"/>
      <c r="E7" s="193"/>
      <c r="F7" s="193"/>
      <c r="G7" s="193"/>
      <c r="H7" s="193"/>
      <c r="I7" s="193"/>
      <c r="J7" s="193"/>
    </row>
    <row r="8" spans="1:15" x14ac:dyDescent="0.3">
      <c r="A8" s="24">
        <v>487</v>
      </c>
      <c r="B8" s="42" t="s">
        <v>437</v>
      </c>
      <c r="C8" s="23">
        <v>16.666666666666668</v>
      </c>
      <c r="D8" s="24" t="s">
        <v>22</v>
      </c>
      <c r="E8" s="173"/>
      <c r="F8" s="99"/>
      <c r="G8" s="100">
        <f t="shared" ref="G8:G20" si="0">C8*ROUND(F8,4)</f>
        <v>0</v>
      </c>
      <c r="H8" s="100">
        <f t="shared" ref="H8:H20" si="1">G8*0.095</f>
        <v>0</v>
      </c>
      <c r="I8" s="100">
        <f t="shared" ref="I8:I20" si="2">+G8+H8</f>
        <v>0</v>
      </c>
      <c r="J8" s="147"/>
      <c r="L8" s="24"/>
      <c r="M8" s="26"/>
      <c r="N8" s="27">
        <f t="shared" ref="N8:N20" si="3">M8</f>
        <v>0</v>
      </c>
      <c r="O8" s="27">
        <f t="shared" ref="O8:O20" si="4">N8+(N8*0.095)</f>
        <v>0</v>
      </c>
    </row>
    <row r="9" spans="1:15" x14ac:dyDescent="0.3">
      <c r="A9" s="24">
        <v>488</v>
      </c>
      <c r="B9" s="42" t="s">
        <v>438</v>
      </c>
      <c r="C9" s="23">
        <v>166.66666666666666</v>
      </c>
      <c r="D9" s="24" t="s">
        <v>22</v>
      </c>
      <c r="E9" s="173"/>
      <c r="F9" s="99"/>
      <c r="G9" s="100">
        <f t="shared" si="0"/>
        <v>0</v>
      </c>
      <c r="H9" s="100">
        <f t="shared" si="1"/>
        <v>0</v>
      </c>
      <c r="I9" s="100">
        <f t="shared" si="2"/>
        <v>0</v>
      </c>
      <c r="J9" s="147"/>
      <c r="L9" s="24"/>
      <c r="M9" s="26"/>
      <c r="N9" s="27">
        <f t="shared" si="3"/>
        <v>0</v>
      </c>
      <c r="O9" s="27">
        <f t="shared" si="4"/>
        <v>0</v>
      </c>
    </row>
    <row r="10" spans="1:15" x14ac:dyDescent="0.3">
      <c r="A10" s="24">
        <v>489</v>
      </c>
      <c r="B10" s="42" t="s">
        <v>439</v>
      </c>
      <c r="C10" s="23">
        <v>16.666666666666668</v>
      </c>
      <c r="D10" s="24" t="s">
        <v>22</v>
      </c>
      <c r="E10" s="173"/>
      <c r="F10" s="99"/>
      <c r="G10" s="100">
        <f t="shared" si="0"/>
        <v>0</v>
      </c>
      <c r="H10" s="100">
        <f t="shared" si="1"/>
        <v>0</v>
      </c>
      <c r="I10" s="100">
        <f t="shared" si="2"/>
        <v>0</v>
      </c>
      <c r="J10" s="147"/>
      <c r="L10" s="24"/>
      <c r="M10" s="26"/>
      <c r="N10" s="27">
        <f t="shared" si="3"/>
        <v>0</v>
      </c>
      <c r="O10" s="27">
        <f t="shared" si="4"/>
        <v>0</v>
      </c>
    </row>
    <row r="11" spans="1:15" x14ac:dyDescent="0.3">
      <c r="A11" s="24">
        <v>490</v>
      </c>
      <c r="B11" s="42" t="s">
        <v>440</v>
      </c>
      <c r="C11" s="23">
        <v>100</v>
      </c>
      <c r="D11" s="24" t="s">
        <v>22</v>
      </c>
      <c r="E11" s="173"/>
      <c r="F11" s="99"/>
      <c r="G11" s="100">
        <f t="shared" si="0"/>
        <v>0</v>
      </c>
      <c r="H11" s="100">
        <f t="shared" si="1"/>
        <v>0</v>
      </c>
      <c r="I11" s="100">
        <f t="shared" si="2"/>
        <v>0</v>
      </c>
      <c r="J11" s="147"/>
      <c r="L11" s="24"/>
      <c r="M11" s="26"/>
      <c r="N11" s="27">
        <f t="shared" si="3"/>
        <v>0</v>
      </c>
      <c r="O11" s="27">
        <f t="shared" si="4"/>
        <v>0</v>
      </c>
    </row>
    <row r="12" spans="1:15" x14ac:dyDescent="0.3">
      <c r="A12" s="24">
        <v>491</v>
      </c>
      <c r="B12" s="42" t="s">
        <v>441</v>
      </c>
      <c r="C12" s="23">
        <v>166.66666666666666</v>
      </c>
      <c r="D12" s="24" t="s">
        <v>22</v>
      </c>
      <c r="E12" s="173"/>
      <c r="F12" s="99"/>
      <c r="G12" s="100">
        <f t="shared" si="0"/>
        <v>0</v>
      </c>
      <c r="H12" s="100">
        <f t="shared" si="1"/>
        <v>0</v>
      </c>
      <c r="I12" s="100">
        <f t="shared" si="2"/>
        <v>0</v>
      </c>
      <c r="J12" s="147"/>
      <c r="L12" s="24"/>
      <c r="M12" s="26"/>
      <c r="N12" s="27">
        <f t="shared" si="3"/>
        <v>0</v>
      </c>
      <c r="O12" s="27">
        <f t="shared" si="4"/>
        <v>0</v>
      </c>
    </row>
    <row r="13" spans="1:15" x14ac:dyDescent="0.3">
      <c r="A13" s="24">
        <v>492</v>
      </c>
      <c r="B13" s="42" t="s">
        <v>442</v>
      </c>
      <c r="C13" s="23">
        <v>166.66666666666666</v>
      </c>
      <c r="D13" s="24" t="s">
        <v>22</v>
      </c>
      <c r="E13" s="173"/>
      <c r="F13" s="99"/>
      <c r="G13" s="100">
        <f t="shared" si="0"/>
        <v>0</v>
      </c>
      <c r="H13" s="100">
        <f t="shared" si="1"/>
        <v>0</v>
      </c>
      <c r="I13" s="100">
        <f t="shared" si="2"/>
        <v>0</v>
      </c>
      <c r="J13" s="147"/>
      <c r="L13" s="24"/>
      <c r="M13" s="26"/>
      <c r="N13" s="27">
        <f t="shared" si="3"/>
        <v>0</v>
      </c>
      <c r="O13" s="27">
        <f t="shared" si="4"/>
        <v>0</v>
      </c>
    </row>
    <row r="14" spans="1:15" x14ac:dyDescent="0.3">
      <c r="A14" s="24">
        <v>493</v>
      </c>
      <c r="B14" s="42" t="s">
        <v>443</v>
      </c>
      <c r="C14" s="23">
        <v>166.66666666666666</v>
      </c>
      <c r="D14" s="24" t="s">
        <v>22</v>
      </c>
      <c r="E14" s="173"/>
      <c r="F14" s="99"/>
      <c r="G14" s="100">
        <f t="shared" si="0"/>
        <v>0</v>
      </c>
      <c r="H14" s="100">
        <f t="shared" si="1"/>
        <v>0</v>
      </c>
      <c r="I14" s="100">
        <f t="shared" si="2"/>
        <v>0</v>
      </c>
      <c r="J14" s="147"/>
      <c r="L14" s="24"/>
      <c r="M14" s="26"/>
      <c r="N14" s="27">
        <f t="shared" si="3"/>
        <v>0</v>
      </c>
      <c r="O14" s="27">
        <f t="shared" si="4"/>
        <v>0</v>
      </c>
    </row>
    <row r="15" spans="1:15" x14ac:dyDescent="0.3">
      <c r="A15" s="24">
        <v>494</v>
      </c>
      <c r="B15" s="42" t="s">
        <v>444</v>
      </c>
      <c r="C15" s="23">
        <v>66.666666666666671</v>
      </c>
      <c r="D15" s="24" t="s">
        <v>22</v>
      </c>
      <c r="E15" s="173"/>
      <c r="F15" s="99"/>
      <c r="G15" s="100">
        <f t="shared" si="0"/>
        <v>0</v>
      </c>
      <c r="H15" s="100">
        <f t="shared" si="1"/>
        <v>0</v>
      </c>
      <c r="I15" s="100">
        <f t="shared" si="2"/>
        <v>0</v>
      </c>
      <c r="J15" s="147"/>
      <c r="L15" s="24"/>
      <c r="M15" s="26"/>
      <c r="N15" s="27">
        <f t="shared" si="3"/>
        <v>0</v>
      </c>
      <c r="O15" s="27">
        <f t="shared" si="4"/>
        <v>0</v>
      </c>
    </row>
    <row r="16" spans="1:15" x14ac:dyDescent="0.3">
      <c r="A16" s="24">
        <v>495</v>
      </c>
      <c r="B16" s="42" t="s">
        <v>445</v>
      </c>
      <c r="C16" s="23">
        <v>500</v>
      </c>
      <c r="D16" s="24" t="s">
        <v>22</v>
      </c>
      <c r="E16" s="173"/>
      <c r="F16" s="99"/>
      <c r="G16" s="100">
        <f t="shared" si="0"/>
        <v>0</v>
      </c>
      <c r="H16" s="100">
        <f t="shared" si="1"/>
        <v>0</v>
      </c>
      <c r="I16" s="100">
        <f t="shared" si="2"/>
        <v>0</v>
      </c>
      <c r="J16" s="147"/>
      <c r="L16" s="24"/>
      <c r="M16" s="26"/>
      <c r="N16" s="27">
        <f t="shared" si="3"/>
        <v>0</v>
      </c>
      <c r="O16" s="27">
        <f t="shared" si="4"/>
        <v>0</v>
      </c>
    </row>
    <row r="17" spans="1:15" x14ac:dyDescent="0.3">
      <c r="A17" s="24">
        <v>496</v>
      </c>
      <c r="B17" s="42" t="s">
        <v>446</v>
      </c>
      <c r="C17" s="23">
        <v>166.66666666666666</v>
      </c>
      <c r="D17" s="24" t="s">
        <v>22</v>
      </c>
      <c r="E17" s="173"/>
      <c r="F17" s="99"/>
      <c r="G17" s="100">
        <f t="shared" si="0"/>
        <v>0</v>
      </c>
      <c r="H17" s="100">
        <f t="shared" si="1"/>
        <v>0</v>
      </c>
      <c r="I17" s="100">
        <f t="shared" si="2"/>
        <v>0</v>
      </c>
      <c r="J17" s="147"/>
      <c r="L17" s="24"/>
      <c r="M17" s="26"/>
      <c r="N17" s="27">
        <f t="shared" si="3"/>
        <v>0</v>
      </c>
      <c r="O17" s="27">
        <f t="shared" si="4"/>
        <v>0</v>
      </c>
    </row>
    <row r="18" spans="1:15" x14ac:dyDescent="0.3">
      <c r="A18" s="24">
        <v>497</v>
      </c>
      <c r="B18" s="42" t="s">
        <v>447</v>
      </c>
      <c r="C18" s="23">
        <v>166.66666666666666</v>
      </c>
      <c r="D18" s="24" t="s">
        <v>22</v>
      </c>
      <c r="E18" s="173"/>
      <c r="F18" s="99"/>
      <c r="G18" s="100">
        <f t="shared" si="0"/>
        <v>0</v>
      </c>
      <c r="H18" s="100">
        <f t="shared" si="1"/>
        <v>0</v>
      </c>
      <c r="I18" s="100">
        <f t="shared" si="2"/>
        <v>0</v>
      </c>
      <c r="J18" s="147"/>
      <c r="L18" s="24"/>
      <c r="M18" s="26"/>
      <c r="N18" s="27">
        <f t="shared" si="3"/>
        <v>0</v>
      </c>
      <c r="O18" s="27">
        <f t="shared" si="4"/>
        <v>0</v>
      </c>
    </row>
    <row r="19" spans="1:15" x14ac:dyDescent="0.3">
      <c r="A19" s="24">
        <v>498</v>
      </c>
      <c r="B19" s="42" t="s">
        <v>448</v>
      </c>
      <c r="C19" s="23">
        <v>33.333333333333336</v>
      </c>
      <c r="D19" s="24" t="s">
        <v>22</v>
      </c>
      <c r="E19" s="173"/>
      <c r="F19" s="99"/>
      <c r="G19" s="100">
        <f t="shared" si="0"/>
        <v>0</v>
      </c>
      <c r="H19" s="100">
        <f t="shared" si="1"/>
        <v>0</v>
      </c>
      <c r="I19" s="100">
        <f t="shared" si="2"/>
        <v>0</v>
      </c>
      <c r="J19" s="147"/>
      <c r="L19" s="24"/>
      <c r="M19" s="26"/>
      <c r="N19" s="27">
        <f t="shared" si="3"/>
        <v>0</v>
      </c>
      <c r="O19" s="27">
        <f t="shared" si="4"/>
        <v>0</v>
      </c>
    </row>
    <row r="20" spans="1:15" x14ac:dyDescent="0.3">
      <c r="A20" s="24">
        <v>499</v>
      </c>
      <c r="B20" s="42" t="s">
        <v>449</v>
      </c>
      <c r="C20" s="23">
        <v>100</v>
      </c>
      <c r="D20" s="24" t="s">
        <v>22</v>
      </c>
      <c r="E20" s="36"/>
      <c r="F20" s="99"/>
      <c r="G20" s="100">
        <f t="shared" si="0"/>
        <v>0</v>
      </c>
      <c r="H20" s="100">
        <f t="shared" si="1"/>
        <v>0</v>
      </c>
      <c r="I20" s="100">
        <f t="shared" si="2"/>
        <v>0</v>
      </c>
      <c r="J20" s="147"/>
      <c r="L20" s="24"/>
      <c r="M20" s="26"/>
      <c r="N20" s="27">
        <f t="shared" si="3"/>
        <v>0</v>
      </c>
      <c r="O20" s="27">
        <f t="shared" si="4"/>
        <v>0</v>
      </c>
    </row>
    <row r="21" spans="1:15" x14ac:dyDescent="0.3">
      <c r="A21" s="24"/>
      <c r="B21" s="45" t="s">
        <v>450</v>
      </c>
      <c r="C21" s="76"/>
      <c r="D21" s="77" t="s">
        <v>44</v>
      </c>
      <c r="E21" s="77" t="s">
        <v>44</v>
      </c>
      <c r="F21" s="77" t="s">
        <v>44</v>
      </c>
      <c r="G21" s="36">
        <f>SUM(G8:G20)</f>
        <v>0</v>
      </c>
      <c r="H21" s="36">
        <f>SUM(H8:H20)</f>
        <v>0</v>
      </c>
      <c r="I21" s="36">
        <f>SUM(I8:I20)</f>
        <v>0</v>
      </c>
      <c r="J21" s="157">
        <f>SUM(J8:J20)</f>
        <v>0</v>
      </c>
      <c r="L21" s="24"/>
      <c r="M21" s="26"/>
      <c r="N21" s="40">
        <f>SUM(N8:N20)</f>
        <v>0</v>
      </c>
      <c r="O21" s="40">
        <f>SUM(O8:O20)</f>
        <v>0</v>
      </c>
    </row>
    <row r="22" spans="1:15" ht="16.5" customHeight="1" x14ac:dyDescent="0.2">
      <c r="A22" s="127" t="s">
        <v>451</v>
      </c>
      <c r="B22" s="128"/>
      <c r="C22" s="243"/>
      <c r="D22" s="128"/>
      <c r="E22" s="128"/>
      <c r="F22" s="128"/>
      <c r="G22" s="128"/>
      <c r="H22" s="128"/>
      <c r="I22" s="128"/>
      <c r="J22" s="128"/>
      <c r="L22" s="220"/>
      <c r="M22" s="217"/>
      <c r="N22" s="217"/>
      <c r="O22" s="219"/>
    </row>
    <row r="23" spans="1:15" ht="33" customHeight="1" x14ac:dyDescent="0.3">
      <c r="A23" s="24">
        <v>500</v>
      </c>
      <c r="B23" s="42" t="s">
        <v>452</v>
      </c>
      <c r="C23" s="23">
        <v>233.33333333333334</v>
      </c>
      <c r="D23" s="24" t="s">
        <v>22</v>
      </c>
      <c r="E23" s="173"/>
      <c r="F23" s="99"/>
      <c r="G23" s="100">
        <f t="shared" ref="G23:G37" si="5">C23*ROUND(F23,4)</f>
        <v>0</v>
      </c>
      <c r="H23" s="100">
        <f t="shared" ref="H23:H37" si="6">G23*0.095</f>
        <v>0</v>
      </c>
      <c r="I23" s="100">
        <f t="shared" ref="I23:I37" si="7">+G23+H23</f>
        <v>0</v>
      </c>
      <c r="J23" s="153"/>
      <c r="L23" s="24"/>
      <c r="M23" s="26"/>
      <c r="N23" s="27">
        <f t="shared" ref="N23:N37" si="8">M23</f>
        <v>0</v>
      </c>
      <c r="O23" s="27">
        <f t="shared" ref="O23:O37" si="9">N23+(N23*0.095)</f>
        <v>0</v>
      </c>
    </row>
    <row r="24" spans="1:15" ht="33" customHeight="1" x14ac:dyDescent="0.3">
      <c r="A24" s="24">
        <v>501</v>
      </c>
      <c r="B24" s="42" t="s">
        <v>453</v>
      </c>
      <c r="C24" s="23">
        <v>233.33333333333334</v>
      </c>
      <c r="D24" s="24" t="s">
        <v>22</v>
      </c>
      <c r="E24" s="173"/>
      <c r="F24" s="99"/>
      <c r="G24" s="100">
        <f t="shared" si="5"/>
        <v>0</v>
      </c>
      <c r="H24" s="100">
        <f t="shared" si="6"/>
        <v>0</v>
      </c>
      <c r="I24" s="100">
        <f t="shared" si="7"/>
        <v>0</v>
      </c>
      <c r="J24" s="153"/>
      <c r="L24" s="24"/>
      <c r="M24" s="26"/>
      <c r="N24" s="27">
        <f t="shared" si="8"/>
        <v>0</v>
      </c>
      <c r="O24" s="27">
        <f t="shared" si="9"/>
        <v>0</v>
      </c>
    </row>
    <row r="25" spans="1:15" ht="27" customHeight="1" x14ac:dyDescent="0.3">
      <c r="A25" s="24">
        <v>502</v>
      </c>
      <c r="B25" s="42" t="s">
        <v>454</v>
      </c>
      <c r="C25" s="154">
        <v>33.333333333333336</v>
      </c>
      <c r="D25" s="44" t="s">
        <v>22</v>
      </c>
      <c r="E25" s="36"/>
      <c r="F25" s="99"/>
      <c r="G25" s="100">
        <f t="shared" si="5"/>
        <v>0</v>
      </c>
      <c r="H25" s="100">
        <f t="shared" si="6"/>
        <v>0</v>
      </c>
      <c r="I25" s="100">
        <f t="shared" si="7"/>
        <v>0</v>
      </c>
      <c r="J25" s="153"/>
      <c r="L25" s="24"/>
      <c r="M25" s="26"/>
      <c r="N25" s="27">
        <f t="shared" si="8"/>
        <v>0</v>
      </c>
      <c r="O25" s="27">
        <f t="shared" si="9"/>
        <v>0</v>
      </c>
    </row>
    <row r="26" spans="1:15" ht="33" customHeight="1" x14ac:dyDescent="0.3">
      <c r="A26" s="24">
        <v>503</v>
      </c>
      <c r="B26" s="42" t="s">
        <v>455</v>
      </c>
      <c r="C26" s="154">
        <v>500</v>
      </c>
      <c r="D26" s="44" t="s">
        <v>22</v>
      </c>
      <c r="E26" s="36"/>
      <c r="F26" s="99"/>
      <c r="G26" s="100">
        <f t="shared" si="5"/>
        <v>0</v>
      </c>
      <c r="H26" s="100">
        <f t="shared" si="6"/>
        <v>0</v>
      </c>
      <c r="I26" s="100">
        <f t="shared" si="7"/>
        <v>0</v>
      </c>
      <c r="J26" s="153"/>
      <c r="L26" s="24"/>
      <c r="M26" s="26"/>
      <c r="N26" s="27">
        <f t="shared" si="8"/>
        <v>0</v>
      </c>
      <c r="O26" s="27">
        <f t="shared" si="9"/>
        <v>0</v>
      </c>
    </row>
    <row r="27" spans="1:15" ht="33" customHeight="1" x14ac:dyDescent="0.3">
      <c r="A27" s="24">
        <v>504</v>
      </c>
      <c r="B27" s="42" t="s">
        <v>456</v>
      </c>
      <c r="C27" s="154">
        <v>233.33333333333334</v>
      </c>
      <c r="D27" s="44" t="s">
        <v>22</v>
      </c>
      <c r="E27" s="36"/>
      <c r="F27" s="99"/>
      <c r="G27" s="100">
        <f t="shared" si="5"/>
        <v>0</v>
      </c>
      <c r="H27" s="100">
        <f t="shared" si="6"/>
        <v>0</v>
      </c>
      <c r="I27" s="100">
        <f t="shared" si="7"/>
        <v>0</v>
      </c>
      <c r="J27" s="153"/>
      <c r="L27" s="24"/>
      <c r="M27" s="26"/>
      <c r="N27" s="27">
        <f t="shared" si="8"/>
        <v>0</v>
      </c>
      <c r="O27" s="27">
        <f t="shared" si="9"/>
        <v>0</v>
      </c>
    </row>
    <row r="28" spans="1:15" ht="66" customHeight="1" x14ac:dyDescent="0.3">
      <c r="A28" s="24">
        <v>505</v>
      </c>
      <c r="B28" s="42" t="s">
        <v>457</v>
      </c>
      <c r="C28" s="154">
        <v>833.33333333333337</v>
      </c>
      <c r="D28" s="44" t="s">
        <v>22</v>
      </c>
      <c r="E28" s="36"/>
      <c r="F28" s="99"/>
      <c r="G28" s="100">
        <f t="shared" si="5"/>
        <v>0</v>
      </c>
      <c r="H28" s="100">
        <f t="shared" si="6"/>
        <v>0</v>
      </c>
      <c r="I28" s="100">
        <f t="shared" si="7"/>
        <v>0</v>
      </c>
      <c r="J28" s="153"/>
      <c r="L28" s="24"/>
      <c r="M28" s="26"/>
      <c r="N28" s="27">
        <f t="shared" si="8"/>
        <v>0</v>
      </c>
      <c r="O28" s="27">
        <f t="shared" si="9"/>
        <v>0</v>
      </c>
    </row>
    <row r="29" spans="1:15" ht="49.5" customHeight="1" x14ac:dyDescent="0.3">
      <c r="A29" s="24">
        <v>506</v>
      </c>
      <c r="B29" s="42" t="s">
        <v>458</v>
      </c>
      <c r="C29" s="154">
        <v>833.33333333333337</v>
      </c>
      <c r="D29" s="44" t="s">
        <v>22</v>
      </c>
      <c r="E29" s="36"/>
      <c r="F29" s="99"/>
      <c r="G29" s="100">
        <f t="shared" si="5"/>
        <v>0</v>
      </c>
      <c r="H29" s="100">
        <f t="shared" si="6"/>
        <v>0</v>
      </c>
      <c r="I29" s="100">
        <f t="shared" si="7"/>
        <v>0</v>
      </c>
      <c r="J29" s="153"/>
      <c r="L29" s="24"/>
      <c r="M29" s="26"/>
      <c r="N29" s="27">
        <f t="shared" si="8"/>
        <v>0</v>
      </c>
      <c r="O29" s="27">
        <f t="shared" si="9"/>
        <v>0</v>
      </c>
    </row>
    <row r="30" spans="1:15" ht="33" customHeight="1" x14ac:dyDescent="0.3">
      <c r="A30" s="24">
        <v>507</v>
      </c>
      <c r="B30" s="42" t="s">
        <v>459</v>
      </c>
      <c r="C30" s="154">
        <v>166.66666666666666</v>
      </c>
      <c r="D30" s="44" t="s">
        <v>22</v>
      </c>
      <c r="E30" s="36"/>
      <c r="F30" s="99"/>
      <c r="G30" s="100">
        <f t="shared" si="5"/>
        <v>0</v>
      </c>
      <c r="H30" s="100">
        <f t="shared" si="6"/>
        <v>0</v>
      </c>
      <c r="I30" s="100">
        <f t="shared" si="7"/>
        <v>0</v>
      </c>
      <c r="J30" s="153"/>
      <c r="L30" s="24"/>
      <c r="M30" s="26"/>
      <c r="N30" s="27">
        <f t="shared" si="8"/>
        <v>0</v>
      </c>
      <c r="O30" s="27">
        <f t="shared" si="9"/>
        <v>0</v>
      </c>
    </row>
    <row r="31" spans="1:15" ht="33" customHeight="1" x14ac:dyDescent="0.3">
      <c r="A31" s="24">
        <v>508</v>
      </c>
      <c r="B31" s="42" t="s">
        <v>460</v>
      </c>
      <c r="C31" s="154">
        <v>233.33333333333334</v>
      </c>
      <c r="D31" s="44" t="s">
        <v>22</v>
      </c>
      <c r="E31" s="36"/>
      <c r="F31" s="99"/>
      <c r="G31" s="100">
        <f t="shared" si="5"/>
        <v>0</v>
      </c>
      <c r="H31" s="100">
        <f t="shared" si="6"/>
        <v>0</v>
      </c>
      <c r="I31" s="100">
        <f t="shared" si="7"/>
        <v>0</v>
      </c>
      <c r="J31" s="153"/>
      <c r="L31" s="24"/>
      <c r="M31" s="26"/>
      <c r="N31" s="27">
        <f t="shared" si="8"/>
        <v>0</v>
      </c>
      <c r="O31" s="27">
        <f t="shared" si="9"/>
        <v>0</v>
      </c>
    </row>
    <row r="32" spans="1:15" ht="33" customHeight="1" x14ac:dyDescent="0.3">
      <c r="A32" s="24">
        <v>509</v>
      </c>
      <c r="B32" s="187" t="s">
        <v>461</v>
      </c>
      <c r="C32" s="154">
        <v>50</v>
      </c>
      <c r="D32" s="44" t="s">
        <v>22</v>
      </c>
      <c r="E32" s="36"/>
      <c r="F32" s="99"/>
      <c r="G32" s="100">
        <f t="shared" si="5"/>
        <v>0</v>
      </c>
      <c r="H32" s="100">
        <f t="shared" si="6"/>
        <v>0</v>
      </c>
      <c r="I32" s="100">
        <f t="shared" si="7"/>
        <v>0</v>
      </c>
      <c r="J32" s="153"/>
      <c r="L32" s="24"/>
      <c r="M32" s="26"/>
      <c r="N32" s="27">
        <f t="shared" si="8"/>
        <v>0</v>
      </c>
      <c r="O32" s="27">
        <f t="shared" si="9"/>
        <v>0</v>
      </c>
    </row>
    <row r="33" spans="1:15" x14ac:dyDescent="0.3">
      <c r="A33" s="24">
        <v>510</v>
      </c>
      <c r="B33" s="42" t="s">
        <v>462</v>
      </c>
      <c r="C33" s="154">
        <v>233.33333333333334</v>
      </c>
      <c r="D33" s="44" t="s">
        <v>22</v>
      </c>
      <c r="E33" s="36"/>
      <c r="F33" s="99"/>
      <c r="G33" s="100">
        <f t="shared" si="5"/>
        <v>0</v>
      </c>
      <c r="H33" s="100">
        <f t="shared" si="6"/>
        <v>0</v>
      </c>
      <c r="I33" s="100">
        <f t="shared" si="7"/>
        <v>0</v>
      </c>
      <c r="J33" s="153"/>
      <c r="L33" s="24"/>
      <c r="M33" s="26"/>
      <c r="N33" s="27">
        <f t="shared" si="8"/>
        <v>0</v>
      </c>
      <c r="O33" s="27">
        <f t="shared" si="9"/>
        <v>0</v>
      </c>
    </row>
    <row r="34" spans="1:15" x14ac:dyDescent="0.3">
      <c r="A34" s="24">
        <v>511</v>
      </c>
      <c r="B34" s="187" t="s">
        <v>463</v>
      </c>
      <c r="C34" s="154">
        <v>50</v>
      </c>
      <c r="D34" s="44" t="s">
        <v>22</v>
      </c>
      <c r="E34" s="36"/>
      <c r="F34" s="99"/>
      <c r="G34" s="100">
        <f t="shared" si="5"/>
        <v>0</v>
      </c>
      <c r="H34" s="100">
        <f t="shared" si="6"/>
        <v>0</v>
      </c>
      <c r="I34" s="100">
        <f t="shared" si="7"/>
        <v>0</v>
      </c>
      <c r="J34" s="153"/>
      <c r="L34" s="24"/>
      <c r="M34" s="26"/>
      <c r="N34" s="27">
        <f t="shared" si="8"/>
        <v>0</v>
      </c>
      <c r="O34" s="27">
        <f t="shared" si="9"/>
        <v>0</v>
      </c>
    </row>
    <row r="35" spans="1:15" x14ac:dyDescent="0.3">
      <c r="A35" s="24">
        <v>512</v>
      </c>
      <c r="B35" s="187" t="s">
        <v>464</v>
      </c>
      <c r="C35" s="154">
        <v>100</v>
      </c>
      <c r="D35" s="44" t="s">
        <v>22</v>
      </c>
      <c r="E35" s="36"/>
      <c r="F35" s="99"/>
      <c r="G35" s="100">
        <f t="shared" si="5"/>
        <v>0</v>
      </c>
      <c r="H35" s="100">
        <f t="shared" si="6"/>
        <v>0</v>
      </c>
      <c r="I35" s="100">
        <f t="shared" si="7"/>
        <v>0</v>
      </c>
      <c r="J35" s="153"/>
      <c r="L35" s="24"/>
      <c r="M35" s="26"/>
      <c r="N35" s="27">
        <f t="shared" si="8"/>
        <v>0</v>
      </c>
      <c r="O35" s="27">
        <f t="shared" si="9"/>
        <v>0</v>
      </c>
    </row>
    <row r="36" spans="1:15" ht="33" customHeight="1" x14ac:dyDescent="0.3">
      <c r="A36" s="24">
        <v>513</v>
      </c>
      <c r="B36" s="42" t="s">
        <v>465</v>
      </c>
      <c r="C36" s="154">
        <v>100</v>
      </c>
      <c r="D36" s="44" t="s">
        <v>22</v>
      </c>
      <c r="E36" s="36"/>
      <c r="F36" s="99"/>
      <c r="G36" s="100">
        <f t="shared" si="5"/>
        <v>0</v>
      </c>
      <c r="H36" s="100">
        <f t="shared" si="6"/>
        <v>0</v>
      </c>
      <c r="I36" s="100">
        <f t="shared" si="7"/>
        <v>0</v>
      </c>
      <c r="J36" s="153"/>
      <c r="L36" s="24"/>
      <c r="M36" s="26"/>
      <c r="N36" s="27">
        <f t="shared" si="8"/>
        <v>0</v>
      </c>
      <c r="O36" s="27">
        <f t="shared" si="9"/>
        <v>0</v>
      </c>
    </row>
    <row r="37" spans="1:15" ht="33" customHeight="1" x14ac:dyDescent="0.3">
      <c r="A37" s="24">
        <v>514</v>
      </c>
      <c r="B37" s="42" t="s">
        <v>466</v>
      </c>
      <c r="C37" s="154">
        <v>233.33333333333334</v>
      </c>
      <c r="D37" s="44" t="s">
        <v>22</v>
      </c>
      <c r="E37" s="36"/>
      <c r="F37" s="99"/>
      <c r="G37" s="100">
        <f t="shared" si="5"/>
        <v>0</v>
      </c>
      <c r="H37" s="100">
        <f t="shared" si="6"/>
        <v>0</v>
      </c>
      <c r="I37" s="100">
        <f t="shared" si="7"/>
        <v>0</v>
      </c>
      <c r="J37" s="153"/>
      <c r="L37" s="24"/>
      <c r="M37" s="26"/>
      <c r="N37" s="27">
        <f t="shared" si="8"/>
        <v>0</v>
      </c>
      <c r="O37" s="27">
        <f t="shared" si="9"/>
        <v>0</v>
      </c>
    </row>
    <row r="38" spans="1:15" x14ac:dyDescent="0.3">
      <c r="A38" s="24"/>
      <c r="B38" s="45" t="s">
        <v>467</v>
      </c>
      <c r="C38" s="190"/>
      <c r="D38" s="191" t="s">
        <v>44</v>
      </c>
      <c r="E38" s="77" t="s">
        <v>44</v>
      </c>
      <c r="F38" s="77" t="s">
        <v>44</v>
      </c>
      <c r="G38" s="36">
        <f>SUM(G23:G37)</f>
        <v>0</v>
      </c>
      <c r="H38" s="36">
        <f>SUM(H23:H37)</f>
        <v>0</v>
      </c>
      <c r="I38" s="36">
        <f>SUM(I23:I37)</f>
        <v>0</v>
      </c>
      <c r="J38" s="157">
        <f>SUM(J23:J37)</f>
        <v>0</v>
      </c>
      <c r="L38" s="24"/>
      <c r="M38" s="26"/>
      <c r="N38" s="40">
        <f>SUM(N23:N37)</f>
        <v>0</v>
      </c>
      <c r="O38" s="40">
        <f>SUM(O23:O37)</f>
        <v>0</v>
      </c>
    </row>
    <row r="39" spans="1:15" ht="16.5" customHeight="1" x14ac:dyDescent="0.2">
      <c r="A39" s="170" t="s">
        <v>468</v>
      </c>
      <c r="B39" s="171"/>
      <c r="C39" s="242"/>
      <c r="D39" s="171"/>
      <c r="E39" s="171"/>
      <c r="F39" s="171"/>
      <c r="G39" s="171"/>
      <c r="H39" s="171"/>
      <c r="I39" s="171"/>
      <c r="J39" s="171"/>
      <c r="L39" s="220"/>
      <c r="M39" s="217"/>
      <c r="N39" s="217"/>
      <c r="O39" s="219"/>
    </row>
    <row r="40" spans="1:15" x14ac:dyDescent="0.3">
      <c r="A40" s="24">
        <v>515</v>
      </c>
      <c r="B40" s="42" t="s">
        <v>469</v>
      </c>
      <c r="C40" s="154">
        <v>100</v>
      </c>
      <c r="D40" s="44" t="s">
        <v>22</v>
      </c>
      <c r="E40" s="36"/>
      <c r="F40" s="99"/>
      <c r="G40" s="100">
        <f t="shared" ref="G40:G48" si="10">C40*ROUND(F40,4)</f>
        <v>0</v>
      </c>
      <c r="H40" s="100">
        <f t="shared" ref="H40:H48" si="11">G40*0.095</f>
        <v>0</v>
      </c>
      <c r="I40" s="100">
        <f t="shared" ref="I40:I48" si="12">+G40+H40</f>
        <v>0</v>
      </c>
      <c r="J40" s="153"/>
      <c r="L40" s="24"/>
      <c r="M40" s="26"/>
      <c r="N40" s="27">
        <f t="shared" ref="N40:N48" si="13">M40</f>
        <v>0</v>
      </c>
      <c r="O40" s="27">
        <f t="shared" ref="O40:O48" si="14">N40+(N40*0.095)</f>
        <v>0</v>
      </c>
    </row>
    <row r="41" spans="1:15" x14ac:dyDescent="0.3">
      <c r="A41" s="24">
        <v>516</v>
      </c>
      <c r="B41" s="42" t="s">
        <v>470</v>
      </c>
      <c r="C41" s="154">
        <v>100</v>
      </c>
      <c r="D41" s="44" t="s">
        <v>22</v>
      </c>
      <c r="E41" s="36"/>
      <c r="F41" s="99"/>
      <c r="G41" s="100">
        <f t="shared" si="10"/>
        <v>0</v>
      </c>
      <c r="H41" s="100">
        <f t="shared" si="11"/>
        <v>0</v>
      </c>
      <c r="I41" s="100">
        <f t="shared" si="12"/>
        <v>0</v>
      </c>
      <c r="J41" s="153"/>
      <c r="L41" s="24"/>
      <c r="M41" s="26"/>
      <c r="N41" s="27">
        <f t="shared" si="13"/>
        <v>0</v>
      </c>
      <c r="O41" s="27">
        <f t="shared" si="14"/>
        <v>0</v>
      </c>
    </row>
    <row r="42" spans="1:15" x14ac:dyDescent="0.3">
      <c r="A42" s="24">
        <v>517</v>
      </c>
      <c r="B42" s="42" t="s">
        <v>471</v>
      </c>
      <c r="C42" s="154">
        <v>50</v>
      </c>
      <c r="D42" s="54" t="s">
        <v>22</v>
      </c>
      <c r="E42" s="36"/>
      <c r="F42" s="99"/>
      <c r="G42" s="100">
        <f t="shared" si="10"/>
        <v>0</v>
      </c>
      <c r="H42" s="100">
        <f t="shared" si="11"/>
        <v>0</v>
      </c>
      <c r="I42" s="100">
        <f t="shared" si="12"/>
        <v>0</v>
      </c>
      <c r="J42" s="153"/>
      <c r="L42" s="24"/>
      <c r="M42" s="26"/>
      <c r="N42" s="27">
        <f t="shared" si="13"/>
        <v>0</v>
      </c>
      <c r="O42" s="27">
        <f t="shared" si="14"/>
        <v>0</v>
      </c>
    </row>
    <row r="43" spans="1:15" x14ac:dyDescent="0.3">
      <c r="A43" s="24">
        <v>518</v>
      </c>
      <c r="B43" s="42" t="s">
        <v>472</v>
      </c>
      <c r="C43" s="154">
        <v>50</v>
      </c>
      <c r="D43" s="44" t="s">
        <v>22</v>
      </c>
      <c r="E43" s="36"/>
      <c r="F43" s="99"/>
      <c r="G43" s="100">
        <f t="shared" si="10"/>
        <v>0</v>
      </c>
      <c r="H43" s="100">
        <f t="shared" si="11"/>
        <v>0</v>
      </c>
      <c r="I43" s="100">
        <f t="shared" si="12"/>
        <v>0</v>
      </c>
      <c r="J43" s="153"/>
      <c r="L43" s="24"/>
      <c r="M43" s="26"/>
      <c r="N43" s="27">
        <f t="shared" si="13"/>
        <v>0</v>
      </c>
      <c r="O43" s="27">
        <f t="shared" si="14"/>
        <v>0</v>
      </c>
    </row>
    <row r="44" spans="1:15" ht="33" customHeight="1" x14ac:dyDescent="0.3">
      <c r="A44" s="24">
        <v>519</v>
      </c>
      <c r="B44" s="42" t="s">
        <v>473</v>
      </c>
      <c r="C44" s="154">
        <v>50</v>
      </c>
      <c r="D44" s="44" t="s">
        <v>22</v>
      </c>
      <c r="E44" s="36"/>
      <c r="F44" s="99"/>
      <c r="G44" s="100">
        <f t="shared" si="10"/>
        <v>0</v>
      </c>
      <c r="H44" s="100">
        <f t="shared" si="11"/>
        <v>0</v>
      </c>
      <c r="I44" s="100">
        <f t="shared" si="12"/>
        <v>0</v>
      </c>
      <c r="J44" s="153"/>
      <c r="L44" s="24"/>
      <c r="M44" s="26"/>
      <c r="N44" s="27">
        <f t="shared" si="13"/>
        <v>0</v>
      </c>
      <c r="O44" s="27">
        <f t="shared" si="14"/>
        <v>0</v>
      </c>
    </row>
    <row r="45" spans="1:15" x14ac:dyDescent="0.3">
      <c r="A45" s="24">
        <v>520</v>
      </c>
      <c r="B45" s="42" t="s">
        <v>474</v>
      </c>
      <c r="C45" s="154">
        <v>50</v>
      </c>
      <c r="D45" s="44" t="s">
        <v>22</v>
      </c>
      <c r="E45" s="36"/>
      <c r="F45" s="99"/>
      <c r="G45" s="100">
        <f t="shared" si="10"/>
        <v>0</v>
      </c>
      <c r="H45" s="100">
        <f t="shared" si="11"/>
        <v>0</v>
      </c>
      <c r="I45" s="100">
        <f t="shared" si="12"/>
        <v>0</v>
      </c>
      <c r="J45" s="153"/>
      <c r="L45" s="24"/>
      <c r="M45" s="26"/>
      <c r="N45" s="27">
        <f t="shared" si="13"/>
        <v>0</v>
      </c>
      <c r="O45" s="27">
        <f t="shared" si="14"/>
        <v>0</v>
      </c>
    </row>
    <row r="46" spans="1:15" x14ac:dyDescent="0.3">
      <c r="A46" s="24">
        <v>521</v>
      </c>
      <c r="B46" s="42" t="s">
        <v>475</v>
      </c>
      <c r="C46" s="154">
        <v>33.333333333333336</v>
      </c>
      <c r="D46" s="54" t="s">
        <v>22</v>
      </c>
      <c r="E46" s="36"/>
      <c r="F46" s="99"/>
      <c r="G46" s="100">
        <f t="shared" si="10"/>
        <v>0</v>
      </c>
      <c r="H46" s="100">
        <f t="shared" si="11"/>
        <v>0</v>
      </c>
      <c r="I46" s="100">
        <f t="shared" si="12"/>
        <v>0</v>
      </c>
      <c r="J46" s="153"/>
      <c r="L46" s="24"/>
      <c r="M46" s="26"/>
      <c r="N46" s="27">
        <f t="shared" si="13"/>
        <v>0</v>
      </c>
      <c r="O46" s="27">
        <f t="shared" si="14"/>
        <v>0</v>
      </c>
    </row>
    <row r="47" spans="1:15" x14ac:dyDescent="0.3">
      <c r="A47" s="24">
        <v>522</v>
      </c>
      <c r="B47" s="42" t="s">
        <v>476</v>
      </c>
      <c r="C47" s="194">
        <v>33.333333333333336</v>
      </c>
      <c r="D47" s="195" t="s">
        <v>22</v>
      </c>
      <c r="E47" s="36"/>
      <c r="F47" s="99"/>
      <c r="G47" s="100">
        <f t="shared" si="10"/>
        <v>0</v>
      </c>
      <c r="H47" s="100">
        <f t="shared" si="11"/>
        <v>0</v>
      </c>
      <c r="I47" s="100">
        <f t="shared" si="12"/>
        <v>0</v>
      </c>
      <c r="J47" s="153"/>
      <c r="L47" s="24"/>
      <c r="M47" s="26"/>
      <c r="N47" s="27">
        <f t="shared" si="13"/>
        <v>0</v>
      </c>
      <c r="O47" s="27">
        <f t="shared" si="14"/>
        <v>0</v>
      </c>
    </row>
    <row r="48" spans="1:15" x14ac:dyDescent="0.3">
      <c r="A48" s="24">
        <v>523</v>
      </c>
      <c r="B48" s="42" t="s">
        <v>477</v>
      </c>
      <c r="C48" s="194">
        <v>33.333333333333336</v>
      </c>
      <c r="D48" s="195" t="s">
        <v>22</v>
      </c>
      <c r="E48" s="36"/>
      <c r="F48" s="99"/>
      <c r="G48" s="100">
        <f t="shared" si="10"/>
        <v>0</v>
      </c>
      <c r="H48" s="100">
        <f t="shared" si="11"/>
        <v>0</v>
      </c>
      <c r="I48" s="100">
        <f t="shared" si="12"/>
        <v>0</v>
      </c>
      <c r="J48" s="153"/>
      <c r="L48" s="24"/>
      <c r="M48" s="26"/>
      <c r="N48" s="27">
        <f t="shared" si="13"/>
        <v>0</v>
      </c>
      <c r="O48" s="27">
        <f t="shared" si="14"/>
        <v>0</v>
      </c>
    </row>
    <row r="49" spans="1:15" x14ac:dyDescent="0.3">
      <c r="A49" s="24"/>
      <c r="B49" s="45" t="s">
        <v>478</v>
      </c>
      <c r="C49" s="190"/>
      <c r="D49" s="191" t="s">
        <v>44</v>
      </c>
      <c r="E49" s="77" t="s">
        <v>44</v>
      </c>
      <c r="F49" s="77" t="s">
        <v>44</v>
      </c>
      <c r="G49" s="36">
        <f>SUM(G40:G48)</f>
        <v>0</v>
      </c>
      <c r="H49" s="36">
        <f>SUM(H40:H48)</f>
        <v>0</v>
      </c>
      <c r="I49" s="36">
        <f>SUM(I40:I48)</f>
        <v>0</v>
      </c>
      <c r="J49" s="157">
        <f>SUM(J40:J48)</f>
        <v>0</v>
      </c>
      <c r="L49" s="24"/>
      <c r="M49" s="26"/>
      <c r="N49" s="40">
        <f>SUM(N40:N48)</f>
        <v>0</v>
      </c>
      <c r="O49" s="40">
        <f>SUM(O40:O48)</f>
        <v>0</v>
      </c>
    </row>
    <row r="50" spans="1:15" ht="16.5" customHeight="1" x14ac:dyDescent="0.2">
      <c r="A50" s="127" t="s">
        <v>479</v>
      </c>
      <c r="B50" s="128"/>
      <c r="C50" s="243"/>
      <c r="D50" s="128"/>
      <c r="E50" s="128"/>
      <c r="F50" s="128"/>
      <c r="G50" s="128"/>
      <c r="H50" s="128"/>
      <c r="I50" s="128"/>
      <c r="J50" s="128"/>
      <c r="L50" s="220"/>
      <c r="M50" s="217"/>
      <c r="N50" s="217"/>
      <c r="O50" s="219"/>
    </row>
    <row r="51" spans="1:15" x14ac:dyDescent="0.3">
      <c r="A51" s="24">
        <v>524</v>
      </c>
      <c r="B51" s="42" t="s">
        <v>480</v>
      </c>
      <c r="C51" s="23">
        <v>50</v>
      </c>
      <c r="D51" s="24" t="s">
        <v>22</v>
      </c>
      <c r="E51" s="36"/>
      <c r="F51" s="99"/>
      <c r="G51" s="100">
        <f t="shared" ref="G51:G58" si="15">C51*ROUND(F51,4)</f>
        <v>0</v>
      </c>
      <c r="H51" s="100">
        <f t="shared" ref="H51:H58" si="16">G51*0.095</f>
        <v>0</v>
      </c>
      <c r="I51" s="100">
        <f t="shared" ref="I51:I58" si="17">+G51+H51</f>
        <v>0</v>
      </c>
      <c r="J51" s="153"/>
      <c r="L51" s="24"/>
      <c r="M51" s="26"/>
      <c r="N51" s="27">
        <f t="shared" ref="N51:N58" si="18">M51</f>
        <v>0</v>
      </c>
      <c r="O51" s="27">
        <f t="shared" ref="O51:O58" si="19">N51+(N51*0.095)</f>
        <v>0</v>
      </c>
    </row>
    <row r="52" spans="1:15" ht="33" customHeight="1" x14ac:dyDescent="0.3">
      <c r="A52" s="24">
        <v>525</v>
      </c>
      <c r="B52" s="42" t="s">
        <v>481</v>
      </c>
      <c r="C52" s="23">
        <v>33.333333333333336</v>
      </c>
      <c r="D52" s="24" t="s">
        <v>22</v>
      </c>
      <c r="E52" s="36"/>
      <c r="F52" s="99"/>
      <c r="G52" s="100">
        <f t="shared" si="15"/>
        <v>0</v>
      </c>
      <c r="H52" s="100">
        <f t="shared" si="16"/>
        <v>0</v>
      </c>
      <c r="I52" s="100">
        <f t="shared" si="17"/>
        <v>0</v>
      </c>
      <c r="J52" s="153"/>
      <c r="L52" s="24"/>
      <c r="M52" s="26"/>
      <c r="N52" s="27">
        <f t="shared" si="18"/>
        <v>0</v>
      </c>
      <c r="O52" s="27">
        <f t="shared" si="19"/>
        <v>0</v>
      </c>
    </row>
    <row r="53" spans="1:15" ht="33" customHeight="1" x14ac:dyDescent="0.3">
      <c r="A53" s="24">
        <v>526</v>
      </c>
      <c r="B53" s="42" t="s">
        <v>482</v>
      </c>
      <c r="C53" s="23">
        <v>33.333333333333336</v>
      </c>
      <c r="D53" s="24" t="s">
        <v>22</v>
      </c>
      <c r="E53" s="36"/>
      <c r="F53" s="99"/>
      <c r="G53" s="100">
        <f t="shared" si="15"/>
        <v>0</v>
      </c>
      <c r="H53" s="100">
        <f t="shared" si="16"/>
        <v>0</v>
      </c>
      <c r="I53" s="100">
        <f t="shared" si="17"/>
        <v>0</v>
      </c>
      <c r="J53" s="153"/>
      <c r="L53" s="24"/>
      <c r="M53" s="26"/>
      <c r="N53" s="27">
        <f t="shared" si="18"/>
        <v>0</v>
      </c>
      <c r="O53" s="27">
        <f t="shared" si="19"/>
        <v>0</v>
      </c>
    </row>
    <row r="54" spans="1:15" x14ac:dyDescent="0.3">
      <c r="A54" s="24">
        <v>527</v>
      </c>
      <c r="B54" s="42" t="s">
        <v>483</v>
      </c>
      <c r="C54" s="23">
        <v>1.6666666666666667</v>
      </c>
      <c r="D54" s="24" t="s">
        <v>22</v>
      </c>
      <c r="E54" s="36"/>
      <c r="F54" s="99"/>
      <c r="G54" s="100">
        <f t="shared" si="15"/>
        <v>0</v>
      </c>
      <c r="H54" s="100">
        <f t="shared" si="16"/>
        <v>0</v>
      </c>
      <c r="I54" s="100">
        <f t="shared" si="17"/>
        <v>0</v>
      </c>
      <c r="J54" s="153"/>
      <c r="L54" s="24"/>
      <c r="M54" s="26"/>
      <c r="N54" s="27">
        <f t="shared" si="18"/>
        <v>0</v>
      </c>
      <c r="O54" s="27">
        <f t="shared" si="19"/>
        <v>0</v>
      </c>
    </row>
    <row r="55" spans="1:15" x14ac:dyDescent="0.3">
      <c r="A55" s="24">
        <v>528</v>
      </c>
      <c r="B55" s="42" t="s">
        <v>484</v>
      </c>
      <c r="C55" s="23">
        <v>133.33333333333334</v>
      </c>
      <c r="D55" s="24" t="s">
        <v>22</v>
      </c>
      <c r="E55" s="36"/>
      <c r="F55" s="99"/>
      <c r="G55" s="100">
        <f t="shared" si="15"/>
        <v>0</v>
      </c>
      <c r="H55" s="100">
        <f t="shared" si="16"/>
        <v>0</v>
      </c>
      <c r="I55" s="100">
        <f t="shared" si="17"/>
        <v>0</v>
      </c>
      <c r="J55" s="153"/>
      <c r="L55" s="24"/>
      <c r="M55" s="26"/>
      <c r="N55" s="27">
        <f t="shared" si="18"/>
        <v>0</v>
      </c>
      <c r="O55" s="27">
        <f t="shared" si="19"/>
        <v>0</v>
      </c>
    </row>
    <row r="56" spans="1:15" x14ac:dyDescent="0.3">
      <c r="A56" s="24">
        <v>529</v>
      </c>
      <c r="B56" s="42" t="s">
        <v>485</v>
      </c>
      <c r="C56" s="23">
        <v>123.33333333333333</v>
      </c>
      <c r="D56" s="24" t="s">
        <v>22</v>
      </c>
      <c r="E56" s="36"/>
      <c r="F56" s="99"/>
      <c r="G56" s="100">
        <f t="shared" si="15"/>
        <v>0</v>
      </c>
      <c r="H56" s="100">
        <f t="shared" si="16"/>
        <v>0</v>
      </c>
      <c r="I56" s="100">
        <f t="shared" si="17"/>
        <v>0</v>
      </c>
      <c r="J56" s="153"/>
      <c r="L56" s="24"/>
      <c r="M56" s="26"/>
      <c r="N56" s="27">
        <f t="shared" si="18"/>
        <v>0</v>
      </c>
      <c r="O56" s="27">
        <f t="shared" si="19"/>
        <v>0</v>
      </c>
    </row>
    <row r="57" spans="1:15" x14ac:dyDescent="0.3">
      <c r="A57" s="24">
        <v>530</v>
      </c>
      <c r="B57" s="42" t="s">
        <v>486</v>
      </c>
      <c r="C57" s="23">
        <v>1.6666666666666667</v>
      </c>
      <c r="D57" s="24" t="s">
        <v>22</v>
      </c>
      <c r="E57" s="36"/>
      <c r="F57" s="99"/>
      <c r="G57" s="100">
        <f t="shared" si="15"/>
        <v>0</v>
      </c>
      <c r="H57" s="100">
        <f t="shared" si="16"/>
        <v>0</v>
      </c>
      <c r="I57" s="100">
        <f t="shared" si="17"/>
        <v>0</v>
      </c>
      <c r="J57" s="153"/>
      <c r="L57" s="24"/>
      <c r="M57" s="26"/>
      <c r="N57" s="27">
        <f t="shared" si="18"/>
        <v>0</v>
      </c>
      <c r="O57" s="27">
        <f t="shared" si="19"/>
        <v>0</v>
      </c>
    </row>
    <row r="58" spans="1:15" x14ac:dyDescent="0.3">
      <c r="A58" s="24">
        <v>531</v>
      </c>
      <c r="B58" s="42" t="s">
        <v>487</v>
      </c>
      <c r="C58" s="23">
        <v>33.333333333333336</v>
      </c>
      <c r="D58" s="24" t="s">
        <v>22</v>
      </c>
      <c r="E58" s="36"/>
      <c r="F58" s="99"/>
      <c r="G58" s="100">
        <f t="shared" si="15"/>
        <v>0</v>
      </c>
      <c r="H58" s="100">
        <f t="shared" si="16"/>
        <v>0</v>
      </c>
      <c r="I58" s="100">
        <f t="shared" si="17"/>
        <v>0</v>
      </c>
      <c r="J58" s="153"/>
      <c r="L58" s="24"/>
      <c r="M58" s="26"/>
      <c r="N58" s="27">
        <f t="shared" si="18"/>
        <v>0</v>
      </c>
      <c r="O58" s="27">
        <f t="shared" si="19"/>
        <v>0</v>
      </c>
    </row>
    <row r="59" spans="1:15" x14ac:dyDescent="0.3">
      <c r="A59" s="24"/>
      <c r="B59" s="45" t="s">
        <v>488</v>
      </c>
      <c r="C59" s="76"/>
      <c r="D59" s="77" t="s">
        <v>44</v>
      </c>
      <c r="E59" s="77" t="s">
        <v>44</v>
      </c>
      <c r="F59" s="77" t="s">
        <v>44</v>
      </c>
      <c r="G59" s="36">
        <f>SUM(G51:G58)</f>
        <v>0</v>
      </c>
      <c r="H59" s="36">
        <f>SUM(H51:H58)</f>
        <v>0</v>
      </c>
      <c r="I59" s="36">
        <f>SUM(I51:I58)</f>
        <v>0</v>
      </c>
      <c r="J59" s="196">
        <f>SUM(J51:J58)</f>
        <v>0</v>
      </c>
      <c r="L59" s="24"/>
      <c r="M59" s="26"/>
      <c r="N59" s="40">
        <f>SUM(N51:N58)</f>
        <v>0</v>
      </c>
      <c r="O59" s="40">
        <f>SUM(O51:O58)</f>
        <v>0</v>
      </c>
    </row>
    <row r="60" spans="1:15" ht="16.5" customHeight="1" x14ac:dyDescent="0.2">
      <c r="A60" s="127" t="s">
        <v>489</v>
      </c>
      <c r="B60" s="128"/>
      <c r="C60" s="243"/>
      <c r="D60" s="128"/>
      <c r="E60" s="128"/>
      <c r="F60" s="128"/>
      <c r="G60" s="128"/>
      <c r="H60" s="128"/>
      <c r="I60" s="128"/>
      <c r="J60" s="128"/>
      <c r="L60" s="220"/>
      <c r="M60" s="217"/>
      <c r="N60" s="217"/>
      <c r="O60" s="219"/>
    </row>
    <row r="61" spans="1:15" x14ac:dyDescent="0.3">
      <c r="A61" s="172">
        <v>532</v>
      </c>
      <c r="B61" s="42" t="s">
        <v>490</v>
      </c>
      <c r="C61" s="23">
        <v>0.66666666666666663</v>
      </c>
      <c r="D61" s="176" t="s">
        <v>22</v>
      </c>
      <c r="E61" s="36"/>
      <c r="F61" s="99"/>
      <c r="G61" s="100">
        <f t="shared" ref="G61:G68" si="20">C61*ROUND(F61,4)</f>
        <v>0</v>
      </c>
      <c r="H61" s="100">
        <f t="shared" ref="H61:H68" si="21">G61*0.095</f>
        <v>0</v>
      </c>
      <c r="I61" s="100">
        <f t="shared" ref="I61:I68" si="22">+G61+H61</f>
        <v>0</v>
      </c>
      <c r="J61" s="153"/>
      <c r="L61" s="24"/>
      <c r="M61" s="26"/>
      <c r="N61" s="27">
        <f t="shared" ref="N61:N68" si="23">M61</f>
        <v>0</v>
      </c>
      <c r="O61" s="27">
        <f t="shared" ref="O61:O68" si="24">N61+(N61*0.095)</f>
        <v>0</v>
      </c>
    </row>
    <row r="62" spans="1:15" x14ac:dyDescent="0.3">
      <c r="A62" s="172">
        <v>533</v>
      </c>
      <c r="B62" s="42" t="s">
        <v>491</v>
      </c>
      <c r="C62" s="23">
        <v>0.66666666666666663</v>
      </c>
      <c r="D62" s="176" t="s">
        <v>22</v>
      </c>
      <c r="E62" s="36"/>
      <c r="F62" s="99"/>
      <c r="G62" s="100">
        <f t="shared" si="20"/>
        <v>0</v>
      </c>
      <c r="H62" s="100">
        <f t="shared" si="21"/>
        <v>0</v>
      </c>
      <c r="I62" s="100">
        <f t="shared" si="22"/>
        <v>0</v>
      </c>
      <c r="J62" s="153"/>
      <c r="L62" s="24"/>
      <c r="M62" s="26"/>
      <c r="N62" s="27">
        <f t="shared" si="23"/>
        <v>0</v>
      </c>
      <c r="O62" s="27">
        <f t="shared" si="24"/>
        <v>0</v>
      </c>
    </row>
    <row r="63" spans="1:15" x14ac:dyDescent="0.3">
      <c r="A63" s="172">
        <v>534</v>
      </c>
      <c r="B63" s="42" t="s">
        <v>492</v>
      </c>
      <c r="C63" s="23">
        <v>0.66666666666666663</v>
      </c>
      <c r="D63" s="176" t="s">
        <v>22</v>
      </c>
      <c r="E63" s="36"/>
      <c r="F63" s="99"/>
      <c r="G63" s="100">
        <f t="shared" si="20"/>
        <v>0</v>
      </c>
      <c r="H63" s="100">
        <f t="shared" si="21"/>
        <v>0</v>
      </c>
      <c r="I63" s="100">
        <f t="shared" si="22"/>
        <v>0</v>
      </c>
      <c r="J63" s="153"/>
      <c r="L63" s="24"/>
      <c r="M63" s="26"/>
      <c r="N63" s="27">
        <f t="shared" si="23"/>
        <v>0</v>
      </c>
      <c r="O63" s="27">
        <f t="shared" si="24"/>
        <v>0</v>
      </c>
    </row>
    <row r="64" spans="1:15" x14ac:dyDescent="0.3">
      <c r="A64" s="172">
        <v>535</v>
      </c>
      <c r="B64" s="42" t="s">
        <v>493</v>
      </c>
      <c r="C64" s="23">
        <v>1.6666666666666667</v>
      </c>
      <c r="D64" s="176" t="s">
        <v>22</v>
      </c>
      <c r="E64" s="36"/>
      <c r="F64" s="99"/>
      <c r="G64" s="100">
        <f t="shared" si="20"/>
        <v>0</v>
      </c>
      <c r="H64" s="100">
        <f t="shared" si="21"/>
        <v>0</v>
      </c>
      <c r="I64" s="100">
        <f t="shared" si="22"/>
        <v>0</v>
      </c>
      <c r="J64" s="153"/>
      <c r="L64" s="24"/>
      <c r="M64" s="26"/>
      <c r="N64" s="27">
        <f t="shared" si="23"/>
        <v>0</v>
      </c>
      <c r="O64" s="27">
        <f t="shared" si="24"/>
        <v>0</v>
      </c>
    </row>
    <row r="65" spans="1:15" ht="33" customHeight="1" x14ac:dyDescent="0.3">
      <c r="A65" s="172">
        <v>536</v>
      </c>
      <c r="B65" s="42" t="s">
        <v>494</v>
      </c>
      <c r="C65" s="23">
        <v>0.66666666666666663</v>
      </c>
      <c r="D65" s="176" t="s">
        <v>22</v>
      </c>
      <c r="E65" s="36"/>
      <c r="F65" s="99"/>
      <c r="G65" s="100">
        <f t="shared" si="20"/>
        <v>0</v>
      </c>
      <c r="H65" s="100">
        <f t="shared" si="21"/>
        <v>0</v>
      </c>
      <c r="I65" s="100">
        <f t="shared" si="22"/>
        <v>0</v>
      </c>
      <c r="J65" s="153"/>
      <c r="L65" s="24"/>
      <c r="M65" s="26"/>
      <c r="N65" s="27">
        <f t="shared" si="23"/>
        <v>0</v>
      </c>
      <c r="O65" s="27">
        <f t="shared" si="24"/>
        <v>0</v>
      </c>
    </row>
    <row r="66" spans="1:15" x14ac:dyDescent="0.3">
      <c r="A66" s="172">
        <v>537</v>
      </c>
      <c r="B66" s="42" t="s">
        <v>495</v>
      </c>
      <c r="C66" s="23">
        <v>0.66666666666666663</v>
      </c>
      <c r="D66" s="176" t="s">
        <v>22</v>
      </c>
      <c r="E66" s="36"/>
      <c r="F66" s="99"/>
      <c r="G66" s="100">
        <f t="shared" si="20"/>
        <v>0</v>
      </c>
      <c r="H66" s="100">
        <f t="shared" si="21"/>
        <v>0</v>
      </c>
      <c r="I66" s="100">
        <f t="shared" si="22"/>
        <v>0</v>
      </c>
      <c r="J66" s="153"/>
      <c r="L66" s="24"/>
      <c r="M66" s="26"/>
      <c r="N66" s="27">
        <f t="shared" si="23"/>
        <v>0</v>
      </c>
      <c r="O66" s="27">
        <f t="shared" si="24"/>
        <v>0</v>
      </c>
    </row>
    <row r="67" spans="1:15" x14ac:dyDescent="0.3">
      <c r="A67" s="172">
        <v>538</v>
      </c>
      <c r="B67" s="42" t="s">
        <v>496</v>
      </c>
      <c r="C67" s="23">
        <v>0.66666666666666663</v>
      </c>
      <c r="D67" s="176" t="s">
        <v>22</v>
      </c>
      <c r="E67" s="36"/>
      <c r="F67" s="99"/>
      <c r="G67" s="100">
        <f t="shared" si="20"/>
        <v>0</v>
      </c>
      <c r="H67" s="100">
        <f t="shared" si="21"/>
        <v>0</v>
      </c>
      <c r="I67" s="100">
        <f t="shared" si="22"/>
        <v>0</v>
      </c>
      <c r="J67" s="153"/>
      <c r="L67" s="24"/>
      <c r="M67" s="26"/>
      <c r="N67" s="27">
        <f t="shared" si="23"/>
        <v>0</v>
      </c>
      <c r="O67" s="27">
        <f t="shared" si="24"/>
        <v>0</v>
      </c>
    </row>
    <row r="68" spans="1:15" x14ac:dyDescent="0.3">
      <c r="A68" s="172">
        <v>539</v>
      </c>
      <c r="B68" s="42" t="s">
        <v>497</v>
      </c>
      <c r="C68" s="23">
        <v>1</v>
      </c>
      <c r="D68" s="176" t="s">
        <v>22</v>
      </c>
      <c r="E68" s="36"/>
      <c r="F68" s="99"/>
      <c r="G68" s="100">
        <f t="shared" si="20"/>
        <v>0</v>
      </c>
      <c r="H68" s="100">
        <f t="shared" si="21"/>
        <v>0</v>
      </c>
      <c r="I68" s="100">
        <f t="shared" si="22"/>
        <v>0</v>
      </c>
      <c r="J68" s="153"/>
      <c r="L68" s="24"/>
      <c r="M68" s="26"/>
      <c r="N68" s="27">
        <f t="shared" si="23"/>
        <v>0</v>
      </c>
      <c r="O68" s="27">
        <f t="shared" si="24"/>
        <v>0</v>
      </c>
    </row>
    <row r="69" spans="1:15" x14ac:dyDescent="0.3">
      <c r="A69" s="172"/>
      <c r="B69" s="45" t="s">
        <v>498</v>
      </c>
      <c r="C69" s="76"/>
      <c r="D69" s="77" t="s">
        <v>44</v>
      </c>
      <c r="E69" s="77" t="s">
        <v>44</v>
      </c>
      <c r="F69" s="77" t="s">
        <v>44</v>
      </c>
      <c r="G69" s="36">
        <f>SUM(G61:G68)</f>
        <v>0</v>
      </c>
      <c r="H69" s="36">
        <f>SUM(H61:H68)</f>
        <v>0</v>
      </c>
      <c r="I69" s="36">
        <f>SUM(I61:I68)</f>
        <v>0</v>
      </c>
      <c r="J69" s="196">
        <f>SUM(J61:J68)</f>
        <v>0</v>
      </c>
      <c r="L69" s="24"/>
      <c r="M69" s="26"/>
      <c r="N69" s="40">
        <f>SUM(N61:N68)</f>
        <v>0</v>
      </c>
      <c r="O69" s="40">
        <f>SUM(O61:O68)</f>
        <v>0</v>
      </c>
    </row>
    <row r="70" spans="1:15" ht="13.9" customHeight="1" x14ac:dyDescent="0.2">
      <c r="A70" s="127" t="s">
        <v>499</v>
      </c>
      <c r="B70" s="128"/>
      <c r="C70" s="243"/>
      <c r="D70" s="128"/>
      <c r="E70" s="128"/>
      <c r="F70" s="128"/>
      <c r="G70" s="128"/>
      <c r="H70" s="128"/>
      <c r="I70" s="128"/>
      <c r="J70" s="128"/>
      <c r="L70" s="220"/>
      <c r="M70" s="217"/>
      <c r="N70" s="217"/>
      <c r="O70" s="219"/>
    </row>
    <row r="71" spans="1:15" ht="33" x14ac:dyDescent="0.3">
      <c r="A71" s="172">
        <v>540</v>
      </c>
      <c r="B71" s="42" t="s">
        <v>793</v>
      </c>
      <c r="C71" s="23">
        <v>16.666666666666668</v>
      </c>
      <c r="D71" s="176" t="s">
        <v>22</v>
      </c>
      <c r="E71" s="36"/>
      <c r="F71" s="99"/>
      <c r="G71" s="100">
        <f t="shared" ref="G71:G104" si="25">C71*ROUND(F71,4)</f>
        <v>0</v>
      </c>
      <c r="H71" s="100">
        <f t="shared" ref="H71:H104" si="26">G71*0.095</f>
        <v>0</v>
      </c>
      <c r="I71" s="100">
        <f t="shared" ref="I71:I83" si="27">+G71+H71</f>
        <v>0</v>
      </c>
      <c r="J71" s="153"/>
      <c r="L71" s="24"/>
      <c r="M71" s="26"/>
      <c r="N71" s="27">
        <f t="shared" ref="N71:N104" si="28">M71</f>
        <v>0</v>
      </c>
      <c r="O71" s="27">
        <f t="shared" ref="O71:O104" si="29">N71+(N71*0.095)</f>
        <v>0</v>
      </c>
    </row>
    <row r="72" spans="1:15" x14ac:dyDescent="0.3">
      <c r="A72" s="172">
        <v>541</v>
      </c>
      <c r="B72" s="42" t="s">
        <v>794</v>
      </c>
      <c r="C72" s="23">
        <v>166.66666666666666</v>
      </c>
      <c r="D72" s="176" t="s">
        <v>22</v>
      </c>
      <c r="E72" s="36"/>
      <c r="F72" s="99"/>
      <c r="G72" s="100">
        <f t="shared" si="25"/>
        <v>0</v>
      </c>
      <c r="H72" s="100">
        <f t="shared" si="26"/>
        <v>0</v>
      </c>
      <c r="I72" s="100">
        <f t="shared" si="27"/>
        <v>0</v>
      </c>
      <c r="J72" s="153"/>
      <c r="L72" s="24"/>
      <c r="M72" s="26"/>
      <c r="N72" s="27">
        <f t="shared" si="28"/>
        <v>0</v>
      </c>
      <c r="O72" s="27">
        <f t="shared" si="29"/>
        <v>0</v>
      </c>
    </row>
    <row r="73" spans="1:15" x14ac:dyDescent="0.3">
      <c r="A73" s="172">
        <v>542</v>
      </c>
      <c r="B73" s="42" t="s">
        <v>795</v>
      </c>
      <c r="C73" s="23">
        <v>20</v>
      </c>
      <c r="D73" s="176" t="s">
        <v>22</v>
      </c>
      <c r="E73" s="36"/>
      <c r="F73" s="99"/>
      <c r="G73" s="100">
        <f t="shared" si="25"/>
        <v>0</v>
      </c>
      <c r="H73" s="100">
        <f t="shared" si="26"/>
        <v>0</v>
      </c>
      <c r="I73" s="100">
        <f t="shared" si="27"/>
        <v>0</v>
      </c>
      <c r="J73" s="153"/>
      <c r="L73" s="24"/>
      <c r="M73" s="26"/>
      <c r="N73" s="27">
        <f t="shared" si="28"/>
        <v>0</v>
      </c>
      <c r="O73" s="27">
        <f t="shared" si="29"/>
        <v>0</v>
      </c>
    </row>
    <row r="74" spans="1:15" x14ac:dyDescent="0.3">
      <c r="A74" s="172">
        <v>543</v>
      </c>
      <c r="B74" s="42" t="s">
        <v>796</v>
      </c>
      <c r="C74" s="23">
        <v>66.666666666666671</v>
      </c>
      <c r="D74" s="176" t="s">
        <v>22</v>
      </c>
      <c r="E74" s="36"/>
      <c r="F74" s="99"/>
      <c r="G74" s="100">
        <f t="shared" si="25"/>
        <v>0</v>
      </c>
      <c r="H74" s="100">
        <f t="shared" si="26"/>
        <v>0</v>
      </c>
      <c r="I74" s="100">
        <f t="shared" si="27"/>
        <v>0</v>
      </c>
      <c r="J74" s="153"/>
      <c r="L74" s="24"/>
      <c r="M74" s="26"/>
      <c r="N74" s="27">
        <f t="shared" si="28"/>
        <v>0</v>
      </c>
      <c r="O74" s="27">
        <f t="shared" si="29"/>
        <v>0</v>
      </c>
    </row>
    <row r="75" spans="1:15" x14ac:dyDescent="0.3">
      <c r="A75" s="172">
        <v>544</v>
      </c>
      <c r="B75" s="42" t="s">
        <v>797</v>
      </c>
      <c r="C75" s="23">
        <v>100</v>
      </c>
      <c r="D75" s="176" t="s">
        <v>22</v>
      </c>
      <c r="E75" s="36"/>
      <c r="F75" s="99"/>
      <c r="G75" s="100">
        <f t="shared" si="25"/>
        <v>0</v>
      </c>
      <c r="H75" s="100">
        <f t="shared" si="26"/>
        <v>0</v>
      </c>
      <c r="I75" s="100">
        <f t="shared" si="27"/>
        <v>0</v>
      </c>
      <c r="J75" s="153"/>
      <c r="L75" s="24"/>
      <c r="M75" s="26"/>
      <c r="N75" s="27">
        <f t="shared" si="28"/>
        <v>0</v>
      </c>
      <c r="O75" s="27">
        <f t="shared" si="29"/>
        <v>0</v>
      </c>
    </row>
    <row r="76" spans="1:15" x14ac:dyDescent="0.3">
      <c r="A76" s="172">
        <v>545</v>
      </c>
      <c r="B76" s="42" t="s">
        <v>798</v>
      </c>
      <c r="C76" s="23">
        <v>100</v>
      </c>
      <c r="D76" s="176" t="s">
        <v>22</v>
      </c>
      <c r="E76" s="36"/>
      <c r="F76" s="99"/>
      <c r="G76" s="100">
        <f t="shared" si="25"/>
        <v>0</v>
      </c>
      <c r="H76" s="100">
        <f t="shared" si="26"/>
        <v>0</v>
      </c>
      <c r="I76" s="100">
        <f t="shared" si="27"/>
        <v>0</v>
      </c>
      <c r="J76" s="153"/>
      <c r="L76" s="24"/>
      <c r="M76" s="26"/>
      <c r="N76" s="27">
        <f t="shared" si="28"/>
        <v>0</v>
      </c>
      <c r="O76" s="27">
        <f t="shared" si="29"/>
        <v>0</v>
      </c>
    </row>
    <row r="77" spans="1:15" x14ac:dyDescent="0.3">
      <c r="A77" s="172">
        <v>546</v>
      </c>
      <c r="B77" s="42" t="s">
        <v>799</v>
      </c>
      <c r="C77" s="23">
        <v>33.333333333333336</v>
      </c>
      <c r="D77" s="176" t="s">
        <v>22</v>
      </c>
      <c r="E77" s="36"/>
      <c r="F77" s="99"/>
      <c r="G77" s="100">
        <f t="shared" si="25"/>
        <v>0</v>
      </c>
      <c r="H77" s="100">
        <f t="shared" si="26"/>
        <v>0</v>
      </c>
      <c r="I77" s="100">
        <f t="shared" si="27"/>
        <v>0</v>
      </c>
      <c r="J77" s="153"/>
      <c r="L77" s="24"/>
      <c r="M77" s="26"/>
      <c r="N77" s="27">
        <f t="shared" si="28"/>
        <v>0</v>
      </c>
      <c r="O77" s="27">
        <f t="shared" si="29"/>
        <v>0</v>
      </c>
    </row>
    <row r="78" spans="1:15" x14ac:dyDescent="0.3">
      <c r="A78" s="172">
        <v>547</v>
      </c>
      <c r="B78" s="42" t="s">
        <v>800</v>
      </c>
      <c r="C78" s="23">
        <v>16.666666666666668</v>
      </c>
      <c r="D78" s="176" t="s">
        <v>22</v>
      </c>
      <c r="E78" s="36"/>
      <c r="F78" s="99"/>
      <c r="G78" s="100">
        <f t="shared" si="25"/>
        <v>0</v>
      </c>
      <c r="H78" s="100">
        <f t="shared" si="26"/>
        <v>0</v>
      </c>
      <c r="I78" s="100">
        <f t="shared" si="27"/>
        <v>0</v>
      </c>
      <c r="J78" s="153"/>
      <c r="L78" s="24"/>
      <c r="M78" s="26"/>
      <c r="N78" s="27">
        <f t="shared" si="28"/>
        <v>0</v>
      </c>
      <c r="O78" s="27">
        <f t="shared" si="29"/>
        <v>0</v>
      </c>
    </row>
    <row r="79" spans="1:15" x14ac:dyDescent="0.3">
      <c r="A79" s="172">
        <v>548</v>
      </c>
      <c r="B79" s="42" t="s">
        <v>801</v>
      </c>
      <c r="C79" s="23">
        <v>33.333333333333336</v>
      </c>
      <c r="D79" s="176" t="s">
        <v>22</v>
      </c>
      <c r="E79" s="36"/>
      <c r="F79" s="99"/>
      <c r="G79" s="100">
        <f t="shared" si="25"/>
        <v>0</v>
      </c>
      <c r="H79" s="100">
        <f t="shared" si="26"/>
        <v>0</v>
      </c>
      <c r="I79" s="100">
        <f t="shared" si="27"/>
        <v>0</v>
      </c>
      <c r="J79" s="153"/>
      <c r="L79" s="24"/>
      <c r="M79" s="26"/>
      <c r="N79" s="27">
        <f t="shared" si="28"/>
        <v>0</v>
      </c>
      <c r="O79" s="27">
        <f t="shared" si="29"/>
        <v>0</v>
      </c>
    </row>
    <row r="80" spans="1:15" ht="33" customHeight="1" x14ac:dyDescent="0.3">
      <c r="A80" s="172">
        <v>549</v>
      </c>
      <c r="B80" s="42" t="s">
        <v>802</v>
      </c>
      <c r="C80" s="23">
        <v>16.666666666666668</v>
      </c>
      <c r="D80" s="176" t="s">
        <v>22</v>
      </c>
      <c r="E80" s="36"/>
      <c r="F80" s="99"/>
      <c r="G80" s="100">
        <f t="shared" si="25"/>
        <v>0</v>
      </c>
      <c r="H80" s="100">
        <f t="shared" si="26"/>
        <v>0</v>
      </c>
      <c r="I80" s="100">
        <f t="shared" si="27"/>
        <v>0</v>
      </c>
      <c r="J80" s="153"/>
      <c r="L80" s="24"/>
      <c r="M80" s="26"/>
      <c r="N80" s="27">
        <f t="shared" si="28"/>
        <v>0</v>
      </c>
      <c r="O80" s="27">
        <f t="shared" si="29"/>
        <v>0</v>
      </c>
    </row>
    <row r="81" spans="1:15" ht="33" x14ac:dyDescent="0.3">
      <c r="A81" s="172">
        <v>550</v>
      </c>
      <c r="B81" s="42" t="s">
        <v>803</v>
      </c>
      <c r="C81" s="23">
        <v>3.3333333333333335</v>
      </c>
      <c r="D81" s="176" t="s">
        <v>22</v>
      </c>
      <c r="E81" s="36"/>
      <c r="F81" s="99"/>
      <c r="G81" s="100">
        <f t="shared" si="25"/>
        <v>0</v>
      </c>
      <c r="H81" s="100">
        <f t="shared" si="26"/>
        <v>0</v>
      </c>
      <c r="I81" s="100">
        <f t="shared" si="27"/>
        <v>0</v>
      </c>
      <c r="J81" s="153"/>
      <c r="L81" s="24"/>
      <c r="M81" s="26"/>
      <c r="N81" s="27">
        <f t="shared" si="28"/>
        <v>0</v>
      </c>
      <c r="O81" s="27">
        <f t="shared" si="29"/>
        <v>0</v>
      </c>
    </row>
    <row r="82" spans="1:15" x14ac:dyDescent="0.3">
      <c r="A82" s="172">
        <v>551</v>
      </c>
      <c r="B82" s="42" t="s">
        <v>804</v>
      </c>
      <c r="C82" s="23">
        <v>133.33333333333334</v>
      </c>
      <c r="D82" s="176" t="s">
        <v>22</v>
      </c>
      <c r="E82" s="36"/>
      <c r="F82" s="99"/>
      <c r="G82" s="100">
        <f t="shared" si="25"/>
        <v>0</v>
      </c>
      <c r="H82" s="100">
        <f t="shared" si="26"/>
        <v>0</v>
      </c>
      <c r="I82" s="100">
        <f t="shared" si="27"/>
        <v>0</v>
      </c>
      <c r="J82" s="153"/>
      <c r="L82" s="24"/>
      <c r="M82" s="26"/>
      <c r="N82" s="27">
        <f t="shared" si="28"/>
        <v>0</v>
      </c>
      <c r="O82" s="27">
        <f t="shared" si="29"/>
        <v>0</v>
      </c>
    </row>
    <row r="83" spans="1:15" x14ac:dyDescent="0.3">
      <c r="A83" s="172">
        <v>552</v>
      </c>
      <c r="B83" s="42" t="s">
        <v>805</v>
      </c>
      <c r="C83" s="23">
        <v>66.666666666666671</v>
      </c>
      <c r="D83" s="176" t="s">
        <v>22</v>
      </c>
      <c r="E83" s="36"/>
      <c r="F83" s="99"/>
      <c r="G83" s="100">
        <f t="shared" si="25"/>
        <v>0</v>
      </c>
      <c r="H83" s="100">
        <f t="shared" si="26"/>
        <v>0</v>
      </c>
      <c r="I83" s="100">
        <f t="shared" si="27"/>
        <v>0</v>
      </c>
      <c r="J83" s="153"/>
      <c r="L83" s="24"/>
      <c r="M83" s="26"/>
      <c r="N83" s="27">
        <f t="shared" si="28"/>
        <v>0</v>
      </c>
      <c r="O83" s="27">
        <f t="shared" si="29"/>
        <v>0</v>
      </c>
    </row>
    <row r="84" spans="1:15" x14ac:dyDescent="0.3">
      <c r="A84" s="172">
        <v>553</v>
      </c>
      <c r="B84" s="42" t="s">
        <v>806</v>
      </c>
      <c r="C84" s="23">
        <v>100</v>
      </c>
      <c r="D84" s="176" t="s">
        <v>22</v>
      </c>
      <c r="E84" s="36"/>
      <c r="F84" s="99"/>
      <c r="G84" s="100">
        <f t="shared" si="25"/>
        <v>0</v>
      </c>
      <c r="H84" s="100">
        <f t="shared" si="26"/>
        <v>0</v>
      </c>
      <c r="I84" s="100">
        <f>G84+H84</f>
        <v>0</v>
      </c>
      <c r="J84" s="153"/>
      <c r="L84" s="24"/>
      <c r="M84" s="26"/>
      <c r="N84" s="27">
        <f t="shared" si="28"/>
        <v>0</v>
      </c>
      <c r="O84" s="27">
        <f t="shared" si="29"/>
        <v>0</v>
      </c>
    </row>
    <row r="85" spans="1:15" ht="33" x14ac:dyDescent="0.3">
      <c r="A85" s="172">
        <v>554</v>
      </c>
      <c r="B85" s="42" t="s">
        <v>807</v>
      </c>
      <c r="C85" s="23">
        <v>16.666666666666668</v>
      </c>
      <c r="D85" s="176" t="s">
        <v>22</v>
      </c>
      <c r="E85" s="36"/>
      <c r="F85" s="99"/>
      <c r="G85" s="100">
        <f t="shared" si="25"/>
        <v>0</v>
      </c>
      <c r="H85" s="100">
        <f t="shared" si="26"/>
        <v>0</v>
      </c>
      <c r="I85" s="100">
        <f>G85+H85</f>
        <v>0</v>
      </c>
      <c r="J85" s="153"/>
      <c r="L85" s="24"/>
      <c r="M85" s="26"/>
      <c r="N85" s="27">
        <f t="shared" si="28"/>
        <v>0</v>
      </c>
      <c r="O85" s="27">
        <f t="shared" si="29"/>
        <v>0</v>
      </c>
    </row>
    <row r="86" spans="1:15" ht="33" customHeight="1" x14ac:dyDescent="0.3">
      <c r="A86" s="172">
        <v>555</v>
      </c>
      <c r="B86" s="42" t="s">
        <v>808</v>
      </c>
      <c r="C86" s="23">
        <v>51.666666666666664</v>
      </c>
      <c r="D86" s="176" t="s">
        <v>22</v>
      </c>
      <c r="E86" s="36"/>
      <c r="F86" s="99"/>
      <c r="G86" s="100">
        <f t="shared" si="25"/>
        <v>0</v>
      </c>
      <c r="H86" s="100">
        <f t="shared" si="26"/>
        <v>0</v>
      </c>
      <c r="I86" s="100">
        <f t="shared" ref="I86:I104" si="30">+G86+H86</f>
        <v>0</v>
      </c>
      <c r="J86" s="153"/>
      <c r="L86" s="24"/>
      <c r="M86" s="26"/>
      <c r="N86" s="27">
        <f t="shared" si="28"/>
        <v>0</v>
      </c>
      <c r="O86" s="27">
        <f t="shared" si="29"/>
        <v>0</v>
      </c>
    </row>
    <row r="87" spans="1:15" ht="33" customHeight="1" x14ac:dyDescent="0.3">
      <c r="A87" s="172">
        <v>556</v>
      </c>
      <c r="B87" s="42" t="s">
        <v>809</v>
      </c>
      <c r="C87" s="23">
        <v>51.666666666666664</v>
      </c>
      <c r="D87" s="176" t="s">
        <v>22</v>
      </c>
      <c r="E87" s="36"/>
      <c r="F87" s="99"/>
      <c r="G87" s="100">
        <f t="shared" si="25"/>
        <v>0</v>
      </c>
      <c r="H87" s="100">
        <f t="shared" si="26"/>
        <v>0</v>
      </c>
      <c r="I87" s="100">
        <f t="shared" si="30"/>
        <v>0</v>
      </c>
      <c r="J87" s="153"/>
      <c r="L87" s="24"/>
      <c r="M87" s="26"/>
      <c r="N87" s="27">
        <f t="shared" si="28"/>
        <v>0</v>
      </c>
      <c r="O87" s="27">
        <f t="shared" si="29"/>
        <v>0</v>
      </c>
    </row>
    <row r="88" spans="1:15" ht="49.5" customHeight="1" x14ac:dyDescent="0.3">
      <c r="A88" s="172">
        <v>557</v>
      </c>
      <c r="B88" s="42" t="s">
        <v>810</v>
      </c>
      <c r="C88" s="23">
        <v>16.666666666666668</v>
      </c>
      <c r="D88" s="176" t="s">
        <v>22</v>
      </c>
      <c r="E88" s="36"/>
      <c r="F88" s="99"/>
      <c r="G88" s="100">
        <f t="shared" si="25"/>
        <v>0</v>
      </c>
      <c r="H88" s="100">
        <f t="shared" si="26"/>
        <v>0</v>
      </c>
      <c r="I88" s="100">
        <f t="shared" si="30"/>
        <v>0</v>
      </c>
      <c r="J88" s="153"/>
      <c r="L88" s="24"/>
      <c r="M88" s="26"/>
      <c r="N88" s="27">
        <f t="shared" si="28"/>
        <v>0</v>
      </c>
      <c r="O88" s="27">
        <f t="shared" si="29"/>
        <v>0</v>
      </c>
    </row>
    <row r="89" spans="1:15" ht="33" customHeight="1" x14ac:dyDescent="0.3">
      <c r="A89" s="172">
        <v>558</v>
      </c>
      <c r="B89" s="42" t="s">
        <v>811</v>
      </c>
      <c r="C89" s="23">
        <v>51.666666666666664</v>
      </c>
      <c r="D89" s="176" t="s">
        <v>22</v>
      </c>
      <c r="E89" s="36"/>
      <c r="F89" s="99"/>
      <c r="G89" s="100">
        <f t="shared" si="25"/>
        <v>0</v>
      </c>
      <c r="H89" s="100">
        <f t="shared" si="26"/>
        <v>0</v>
      </c>
      <c r="I89" s="100">
        <f t="shared" si="30"/>
        <v>0</v>
      </c>
      <c r="J89" s="153"/>
      <c r="L89" s="24"/>
      <c r="M89" s="26"/>
      <c r="N89" s="27">
        <f t="shared" si="28"/>
        <v>0</v>
      </c>
      <c r="O89" s="27">
        <f t="shared" si="29"/>
        <v>0</v>
      </c>
    </row>
    <row r="90" spans="1:15" ht="33" customHeight="1" x14ac:dyDescent="0.3">
      <c r="A90" s="172">
        <v>559</v>
      </c>
      <c r="B90" s="42" t="s">
        <v>812</v>
      </c>
      <c r="C90" s="23">
        <v>16.666666666666668</v>
      </c>
      <c r="D90" s="176" t="s">
        <v>22</v>
      </c>
      <c r="E90" s="36"/>
      <c r="F90" s="99"/>
      <c r="G90" s="100">
        <f t="shared" si="25"/>
        <v>0</v>
      </c>
      <c r="H90" s="100">
        <f t="shared" si="26"/>
        <v>0</v>
      </c>
      <c r="I90" s="100">
        <f t="shared" si="30"/>
        <v>0</v>
      </c>
      <c r="J90" s="153"/>
      <c r="L90" s="24"/>
      <c r="M90" s="26"/>
      <c r="N90" s="27">
        <f t="shared" si="28"/>
        <v>0</v>
      </c>
      <c r="O90" s="27">
        <f t="shared" si="29"/>
        <v>0</v>
      </c>
    </row>
    <row r="91" spans="1:15" ht="33" customHeight="1" x14ac:dyDescent="0.3">
      <c r="A91" s="172">
        <v>560</v>
      </c>
      <c r="B91" s="42" t="s">
        <v>813</v>
      </c>
      <c r="C91" s="23">
        <v>25</v>
      </c>
      <c r="D91" s="176" t="s">
        <v>22</v>
      </c>
      <c r="E91" s="36"/>
      <c r="F91" s="99"/>
      <c r="G91" s="100">
        <f t="shared" si="25"/>
        <v>0</v>
      </c>
      <c r="H91" s="100">
        <f t="shared" si="26"/>
        <v>0</v>
      </c>
      <c r="I91" s="100">
        <f t="shared" si="30"/>
        <v>0</v>
      </c>
      <c r="J91" s="153"/>
      <c r="L91" s="24"/>
      <c r="M91" s="26"/>
      <c r="N91" s="27">
        <f t="shared" si="28"/>
        <v>0</v>
      </c>
      <c r="O91" s="27">
        <f t="shared" si="29"/>
        <v>0</v>
      </c>
    </row>
    <row r="92" spans="1:15" ht="33" customHeight="1" x14ac:dyDescent="0.3">
      <c r="A92" s="172">
        <v>561</v>
      </c>
      <c r="B92" s="42" t="s">
        <v>814</v>
      </c>
      <c r="C92" s="23">
        <v>16.666666666666668</v>
      </c>
      <c r="D92" s="176" t="s">
        <v>22</v>
      </c>
      <c r="E92" s="36"/>
      <c r="F92" s="99"/>
      <c r="G92" s="100">
        <f t="shared" si="25"/>
        <v>0</v>
      </c>
      <c r="H92" s="100">
        <f t="shared" si="26"/>
        <v>0</v>
      </c>
      <c r="I92" s="100">
        <f t="shared" si="30"/>
        <v>0</v>
      </c>
      <c r="J92" s="153"/>
      <c r="L92" s="24"/>
      <c r="M92" s="26"/>
      <c r="N92" s="27">
        <f t="shared" si="28"/>
        <v>0</v>
      </c>
      <c r="O92" s="27">
        <f t="shared" si="29"/>
        <v>0</v>
      </c>
    </row>
    <row r="93" spans="1:15" ht="33" customHeight="1" x14ac:dyDescent="0.3">
      <c r="A93" s="172">
        <v>562</v>
      </c>
      <c r="B93" s="42" t="s">
        <v>815</v>
      </c>
      <c r="C93" s="23">
        <v>16.666666666666668</v>
      </c>
      <c r="D93" s="176" t="s">
        <v>22</v>
      </c>
      <c r="E93" s="36"/>
      <c r="F93" s="99"/>
      <c r="G93" s="100">
        <f t="shared" si="25"/>
        <v>0</v>
      </c>
      <c r="H93" s="100">
        <f t="shared" si="26"/>
        <v>0</v>
      </c>
      <c r="I93" s="100">
        <f t="shared" si="30"/>
        <v>0</v>
      </c>
      <c r="J93" s="153"/>
      <c r="L93" s="24"/>
      <c r="M93" s="26"/>
      <c r="N93" s="27">
        <f t="shared" si="28"/>
        <v>0</v>
      </c>
      <c r="O93" s="27">
        <f t="shared" si="29"/>
        <v>0</v>
      </c>
    </row>
    <row r="94" spans="1:15" ht="33" customHeight="1" x14ac:dyDescent="0.3">
      <c r="A94" s="172">
        <v>563</v>
      </c>
      <c r="B94" s="42" t="s">
        <v>816</v>
      </c>
      <c r="C94" s="23">
        <v>50</v>
      </c>
      <c r="D94" s="176" t="s">
        <v>22</v>
      </c>
      <c r="E94" s="36"/>
      <c r="F94" s="99"/>
      <c r="G94" s="100">
        <f t="shared" si="25"/>
        <v>0</v>
      </c>
      <c r="H94" s="100">
        <f t="shared" si="26"/>
        <v>0</v>
      </c>
      <c r="I94" s="100">
        <f t="shared" si="30"/>
        <v>0</v>
      </c>
      <c r="J94" s="153"/>
      <c r="L94" s="24"/>
      <c r="M94" s="26"/>
      <c r="N94" s="27">
        <f t="shared" si="28"/>
        <v>0</v>
      </c>
      <c r="O94" s="27">
        <f t="shared" si="29"/>
        <v>0</v>
      </c>
    </row>
    <row r="95" spans="1:15" ht="33" customHeight="1" x14ac:dyDescent="0.3">
      <c r="A95" s="172">
        <v>564</v>
      </c>
      <c r="B95" s="42" t="s">
        <v>817</v>
      </c>
      <c r="C95" s="23">
        <v>50</v>
      </c>
      <c r="D95" s="176" t="s">
        <v>22</v>
      </c>
      <c r="E95" s="36"/>
      <c r="F95" s="99"/>
      <c r="G95" s="100">
        <f t="shared" si="25"/>
        <v>0</v>
      </c>
      <c r="H95" s="100">
        <f t="shared" si="26"/>
        <v>0</v>
      </c>
      <c r="I95" s="100">
        <f t="shared" si="30"/>
        <v>0</v>
      </c>
      <c r="J95" s="153"/>
      <c r="L95" s="24"/>
      <c r="M95" s="26"/>
      <c r="N95" s="27">
        <f t="shared" si="28"/>
        <v>0</v>
      </c>
      <c r="O95" s="27">
        <f t="shared" si="29"/>
        <v>0</v>
      </c>
    </row>
    <row r="96" spans="1:15" ht="33" customHeight="1" x14ac:dyDescent="0.3">
      <c r="A96" s="172">
        <v>565</v>
      </c>
      <c r="B96" s="42" t="s">
        <v>818</v>
      </c>
      <c r="C96" s="23">
        <v>16.666666666666668</v>
      </c>
      <c r="D96" s="176" t="s">
        <v>22</v>
      </c>
      <c r="E96" s="36"/>
      <c r="F96" s="99"/>
      <c r="G96" s="100">
        <f t="shared" si="25"/>
        <v>0</v>
      </c>
      <c r="H96" s="100">
        <f t="shared" si="26"/>
        <v>0</v>
      </c>
      <c r="I96" s="100">
        <f t="shared" si="30"/>
        <v>0</v>
      </c>
      <c r="J96" s="153"/>
      <c r="L96" s="24"/>
      <c r="M96" s="26"/>
      <c r="N96" s="27">
        <f t="shared" si="28"/>
        <v>0</v>
      </c>
      <c r="O96" s="27">
        <f t="shared" si="29"/>
        <v>0</v>
      </c>
    </row>
    <row r="97" spans="1:15" ht="33" x14ac:dyDescent="0.3">
      <c r="A97" s="172">
        <v>566</v>
      </c>
      <c r="B97" s="42" t="s">
        <v>819</v>
      </c>
      <c r="C97" s="23">
        <v>33.333333333333336</v>
      </c>
      <c r="D97" s="176" t="s">
        <v>22</v>
      </c>
      <c r="E97" s="36"/>
      <c r="F97" s="99"/>
      <c r="G97" s="100">
        <f t="shared" si="25"/>
        <v>0</v>
      </c>
      <c r="H97" s="100">
        <f t="shared" si="26"/>
        <v>0</v>
      </c>
      <c r="I97" s="100">
        <f t="shared" si="30"/>
        <v>0</v>
      </c>
      <c r="J97" s="153"/>
      <c r="L97" s="24"/>
      <c r="M97" s="26"/>
      <c r="N97" s="27">
        <f t="shared" si="28"/>
        <v>0</v>
      </c>
      <c r="O97" s="27">
        <f t="shared" si="29"/>
        <v>0</v>
      </c>
    </row>
    <row r="98" spans="1:15" ht="33" x14ac:dyDescent="0.3">
      <c r="A98" s="172">
        <v>567</v>
      </c>
      <c r="B98" s="42" t="s">
        <v>820</v>
      </c>
      <c r="C98" s="23">
        <v>100</v>
      </c>
      <c r="D98" s="176" t="s">
        <v>22</v>
      </c>
      <c r="E98" s="36"/>
      <c r="F98" s="99"/>
      <c r="G98" s="100">
        <f t="shared" si="25"/>
        <v>0</v>
      </c>
      <c r="H98" s="100">
        <f t="shared" si="26"/>
        <v>0</v>
      </c>
      <c r="I98" s="100">
        <f t="shared" si="30"/>
        <v>0</v>
      </c>
      <c r="J98" s="153"/>
      <c r="L98" s="24"/>
      <c r="M98" s="26"/>
      <c r="N98" s="27">
        <f t="shared" si="28"/>
        <v>0</v>
      </c>
      <c r="O98" s="27">
        <f t="shared" si="29"/>
        <v>0</v>
      </c>
    </row>
    <row r="99" spans="1:15" ht="33" x14ac:dyDescent="0.3">
      <c r="A99" s="172">
        <v>568</v>
      </c>
      <c r="B99" s="42" t="s">
        <v>821</v>
      </c>
      <c r="C99" s="23">
        <v>33.333333333333336</v>
      </c>
      <c r="D99" s="176" t="s">
        <v>22</v>
      </c>
      <c r="E99" s="36"/>
      <c r="F99" s="99"/>
      <c r="G99" s="100">
        <f t="shared" si="25"/>
        <v>0</v>
      </c>
      <c r="H99" s="100">
        <f t="shared" si="26"/>
        <v>0</v>
      </c>
      <c r="I99" s="100">
        <f t="shared" si="30"/>
        <v>0</v>
      </c>
      <c r="J99" s="153"/>
      <c r="L99" s="24"/>
      <c r="M99" s="26"/>
      <c r="N99" s="27">
        <f t="shared" si="28"/>
        <v>0</v>
      </c>
      <c r="O99" s="27">
        <f t="shared" si="29"/>
        <v>0</v>
      </c>
    </row>
    <row r="100" spans="1:15" ht="33" x14ac:dyDescent="0.3">
      <c r="A100" s="172">
        <v>569</v>
      </c>
      <c r="B100" s="42" t="s">
        <v>822</v>
      </c>
      <c r="C100" s="23">
        <v>33.333333333333336</v>
      </c>
      <c r="D100" s="176" t="s">
        <v>22</v>
      </c>
      <c r="E100" s="36"/>
      <c r="F100" s="99"/>
      <c r="G100" s="100">
        <f t="shared" si="25"/>
        <v>0</v>
      </c>
      <c r="H100" s="100">
        <f t="shared" si="26"/>
        <v>0</v>
      </c>
      <c r="I100" s="100">
        <f t="shared" si="30"/>
        <v>0</v>
      </c>
      <c r="J100" s="153"/>
      <c r="L100" s="24"/>
      <c r="M100" s="26"/>
      <c r="N100" s="27">
        <f t="shared" si="28"/>
        <v>0</v>
      </c>
      <c r="O100" s="27">
        <f t="shared" si="29"/>
        <v>0</v>
      </c>
    </row>
    <row r="101" spans="1:15" ht="33" x14ac:dyDescent="0.3">
      <c r="A101" s="172">
        <v>570</v>
      </c>
      <c r="B101" s="42" t="s">
        <v>823</v>
      </c>
      <c r="C101" s="23">
        <v>33.333333333333336</v>
      </c>
      <c r="D101" s="176" t="s">
        <v>22</v>
      </c>
      <c r="E101" s="36"/>
      <c r="F101" s="99"/>
      <c r="G101" s="100">
        <f t="shared" si="25"/>
        <v>0</v>
      </c>
      <c r="H101" s="100">
        <f t="shared" si="26"/>
        <v>0</v>
      </c>
      <c r="I101" s="100">
        <f t="shared" si="30"/>
        <v>0</v>
      </c>
      <c r="J101" s="153"/>
      <c r="L101" s="24"/>
      <c r="M101" s="26"/>
      <c r="N101" s="27">
        <f t="shared" si="28"/>
        <v>0</v>
      </c>
      <c r="O101" s="27">
        <f t="shared" si="29"/>
        <v>0</v>
      </c>
    </row>
    <row r="102" spans="1:15" ht="33" x14ac:dyDescent="0.3">
      <c r="A102" s="172">
        <v>571</v>
      </c>
      <c r="B102" s="42" t="s">
        <v>824</v>
      </c>
      <c r="C102" s="23">
        <v>33.333333333333336</v>
      </c>
      <c r="D102" s="176" t="s">
        <v>22</v>
      </c>
      <c r="E102" s="36"/>
      <c r="F102" s="99"/>
      <c r="G102" s="100">
        <f t="shared" si="25"/>
        <v>0</v>
      </c>
      <c r="H102" s="100">
        <f t="shared" si="26"/>
        <v>0</v>
      </c>
      <c r="I102" s="100">
        <f t="shared" si="30"/>
        <v>0</v>
      </c>
      <c r="J102" s="153"/>
      <c r="L102" s="24"/>
      <c r="M102" s="26"/>
      <c r="N102" s="27">
        <f t="shared" si="28"/>
        <v>0</v>
      </c>
      <c r="O102" s="27">
        <f t="shared" si="29"/>
        <v>0</v>
      </c>
    </row>
    <row r="103" spans="1:15" ht="33" x14ac:dyDescent="0.3">
      <c r="A103" s="172">
        <v>572</v>
      </c>
      <c r="B103" s="42" t="s">
        <v>825</v>
      </c>
      <c r="C103" s="23">
        <v>33.333333333333336</v>
      </c>
      <c r="D103" s="176" t="s">
        <v>22</v>
      </c>
      <c r="E103" s="36"/>
      <c r="F103" s="99"/>
      <c r="G103" s="100">
        <f t="shared" si="25"/>
        <v>0</v>
      </c>
      <c r="H103" s="100">
        <f t="shared" si="26"/>
        <v>0</v>
      </c>
      <c r="I103" s="100">
        <f t="shared" si="30"/>
        <v>0</v>
      </c>
      <c r="J103" s="153"/>
      <c r="L103" s="24"/>
      <c r="M103" s="26"/>
      <c r="N103" s="27">
        <f t="shared" si="28"/>
        <v>0</v>
      </c>
      <c r="O103" s="27">
        <f t="shared" si="29"/>
        <v>0</v>
      </c>
    </row>
    <row r="104" spans="1:15" ht="33" x14ac:dyDescent="0.3">
      <c r="A104" s="172">
        <v>573</v>
      </c>
      <c r="B104" s="42" t="s">
        <v>826</v>
      </c>
      <c r="C104" s="23">
        <v>33.333333333333336</v>
      </c>
      <c r="D104" s="176" t="s">
        <v>22</v>
      </c>
      <c r="E104" s="36"/>
      <c r="F104" s="99"/>
      <c r="G104" s="100">
        <f t="shared" si="25"/>
        <v>0</v>
      </c>
      <c r="H104" s="100">
        <f t="shared" si="26"/>
        <v>0</v>
      </c>
      <c r="I104" s="100">
        <f t="shared" si="30"/>
        <v>0</v>
      </c>
      <c r="J104" s="153"/>
      <c r="L104" s="24"/>
      <c r="M104" s="26"/>
      <c r="N104" s="27">
        <f t="shared" si="28"/>
        <v>0</v>
      </c>
      <c r="O104" s="27">
        <f t="shared" si="29"/>
        <v>0</v>
      </c>
    </row>
    <row r="105" spans="1:15" s="61" customFormat="1" ht="15" customHeight="1" x14ac:dyDescent="0.3">
      <c r="A105" s="24"/>
      <c r="B105" s="45" t="s">
        <v>500</v>
      </c>
      <c r="C105" s="76"/>
      <c r="D105" s="77" t="s">
        <v>44</v>
      </c>
      <c r="E105" s="77" t="s">
        <v>44</v>
      </c>
      <c r="F105" s="77" t="s">
        <v>44</v>
      </c>
      <c r="G105" s="36">
        <f>SUM(G71:G104)</f>
        <v>0</v>
      </c>
      <c r="H105" s="36">
        <f>SUM(H71:H104)</f>
        <v>0</v>
      </c>
      <c r="I105" s="36">
        <f>SUM(I71:I104)</f>
        <v>0</v>
      </c>
      <c r="J105" s="196">
        <f>SUM(J61:J104)</f>
        <v>0</v>
      </c>
      <c r="L105" s="24"/>
      <c r="M105" s="26"/>
      <c r="N105" s="40">
        <f>SUM(N71:N104)</f>
        <v>0</v>
      </c>
      <c r="O105" s="40">
        <f>SUM(O71:O104)</f>
        <v>0</v>
      </c>
    </row>
    <row r="106" spans="1:15" s="61" customFormat="1" ht="23.25" customHeight="1" x14ac:dyDescent="0.3">
      <c r="A106" s="63" t="s">
        <v>68</v>
      </c>
      <c r="B106" s="63"/>
      <c r="C106" s="63"/>
      <c r="D106" s="63"/>
      <c r="E106" s="63"/>
      <c r="F106" s="63"/>
      <c r="G106" s="63"/>
      <c r="H106" s="63"/>
      <c r="I106" s="63"/>
      <c r="L106" s="6"/>
      <c r="M106" s="6"/>
      <c r="N106" s="6"/>
      <c r="O106" s="6"/>
    </row>
    <row r="107" spans="1:15" s="63" customFormat="1" ht="12.75" customHeight="1" x14ac:dyDescent="0.3">
      <c r="A107" s="63" t="s">
        <v>69</v>
      </c>
      <c r="L107" s="6"/>
      <c r="M107" s="6"/>
      <c r="N107" s="6"/>
      <c r="O107" s="6"/>
    </row>
    <row r="108" spans="1:15" s="63" customFormat="1" ht="12.75" customHeight="1" x14ac:dyDescent="0.3">
      <c r="A108" s="63" t="s">
        <v>180</v>
      </c>
      <c r="L108" s="6"/>
      <c r="M108" s="6"/>
      <c r="N108" s="6"/>
      <c r="O108" s="6"/>
    </row>
    <row r="109" spans="1:15" s="63" customFormat="1" ht="15" customHeight="1" x14ac:dyDescent="0.3">
      <c r="A109" s="63" t="s">
        <v>71</v>
      </c>
      <c r="L109" s="6"/>
      <c r="M109" s="6"/>
      <c r="N109" s="6"/>
      <c r="O109" s="6"/>
    </row>
    <row r="110" spans="1:15" s="63" customFormat="1" ht="15" customHeight="1" x14ac:dyDescent="0.3">
      <c r="A110" s="63" t="s">
        <v>72</v>
      </c>
      <c r="L110" s="6"/>
      <c r="M110" s="6"/>
      <c r="N110" s="6"/>
      <c r="O110" s="6"/>
    </row>
    <row r="111" spans="1:15" s="63" customFormat="1" ht="15" customHeight="1" x14ac:dyDescent="0.3">
      <c r="A111" s="63" t="s">
        <v>73</v>
      </c>
      <c r="L111" s="6"/>
      <c r="M111" s="6"/>
      <c r="N111" s="6"/>
      <c r="O111" s="6"/>
    </row>
    <row r="112" spans="1:15" s="90" customFormat="1" ht="13.15" customHeight="1" x14ac:dyDescent="0.3">
      <c r="A112" s="63" t="s">
        <v>74</v>
      </c>
      <c r="B112" s="63"/>
      <c r="C112" s="63"/>
      <c r="D112" s="63"/>
      <c r="E112" s="63"/>
      <c r="F112" s="63"/>
      <c r="G112" s="63"/>
      <c r="H112" s="63"/>
      <c r="I112" s="63"/>
      <c r="L112" s="6"/>
      <c r="M112" s="6"/>
      <c r="N112" s="6"/>
      <c r="O112" s="6"/>
    </row>
    <row r="113" spans="1:15" s="90" customFormat="1" ht="48.75" customHeight="1" x14ac:dyDescent="0.3">
      <c r="A113" s="63" t="s">
        <v>181</v>
      </c>
      <c r="B113" s="63"/>
      <c r="C113" s="63"/>
      <c r="D113" s="63"/>
      <c r="E113" s="63"/>
      <c r="F113" s="63"/>
      <c r="G113" s="63"/>
      <c r="H113" s="63"/>
      <c r="I113" s="63"/>
      <c r="L113" s="6"/>
      <c r="M113" s="6"/>
      <c r="N113" s="6"/>
      <c r="O113" s="6"/>
    </row>
    <row r="114" spans="1:15" s="90" customFormat="1" x14ac:dyDescent="0.3">
      <c r="A114" s="70"/>
      <c r="B114" s="70"/>
      <c r="C114" s="70"/>
      <c r="D114" s="70"/>
      <c r="E114" s="70"/>
      <c r="F114" s="70"/>
      <c r="G114" s="70"/>
      <c r="H114" s="70"/>
      <c r="I114" s="70"/>
      <c r="L114" s="6"/>
      <c r="M114" s="6"/>
      <c r="N114" s="6"/>
      <c r="O114" s="6"/>
    </row>
    <row r="115" spans="1:15" s="61" customFormat="1" ht="13.9" customHeight="1" x14ac:dyDescent="0.3">
      <c r="A115" s="61" t="s">
        <v>76</v>
      </c>
      <c r="L115" s="6"/>
      <c r="M115" s="6"/>
      <c r="N115" s="6"/>
      <c r="O115" s="6"/>
    </row>
    <row r="116" spans="1:15" ht="12.75" customHeight="1" x14ac:dyDescent="0.3">
      <c r="A116" s="139"/>
      <c r="B116" s="139"/>
      <c r="C116" s="140"/>
      <c r="D116" s="116"/>
      <c r="E116" s="117"/>
      <c r="F116" s="141"/>
      <c r="G116" s="117"/>
      <c r="H116" s="117"/>
      <c r="I116" s="117"/>
      <c r="J116" s="117"/>
    </row>
    <row r="117" spans="1:15" ht="12.75" customHeight="1" x14ac:dyDescent="0.2">
      <c r="A117" s="228" t="s">
        <v>501</v>
      </c>
      <c r="B117" s="222"/>
      <c r="C117" s="222"/>
      <c r="D117" s="222"/>
      <c r="E117" s="222"/>
      <c r="F117" s="222"/>
      <c r="G117" s="222"/>
      <c r="H117" s="222"/>
      <c r="I117" s="222"/>
      <c r="J117" s="222"/>
      <c r="K117" s="222"/>
      <c r="L117" s="222"/>
      <c r="M117" s="222"/>
      <c r="N117" s="222"/>
      <c r="O117" s="222"/>
    </row>
    <row r="118" spans="1:15" ht="12.75" customHeight="1" x14ac:dyDescent="0.3">
      <c r="A118" s="197"/>
      <c r="B118" s="7"/>
      <c r="C118" s="7"/>
      <c r="D118" s="7"/>
      <c r="E118" s="7"/>
      <c r="F118" s="7"/>
      <c r="G118" s="7"/>
      <c r="H118" s="7"/>
      <c r="I118" s="7"/>
    </row>
    <row r="119" spans="1:15" ht="12.75" customHeight="1" x14ac:dyDescent="0.3">
      <c r="A119" s="197"/>
      <c r="B119" s="7"/>
      <c r="C119" s="7"/>
      <c r="D119" s="7"/>
      <c r="E119" s="7"/>
      <c r="F119" s="7"/>
      <c r="G119" s="7"/>
      <c r="H119" s="7"/>
      <c r="I119" s="7"/>
    </row>
    <row r="120" spans="1:15" ht="12.75" customHeight="1" x14ac:dyDescent="0.3">
      <c r="A120" s="197"/>
      <c r="B120" s="7"/>
      <c r="C120" s="7"/>
      <c r="D120" s="7"/>
      <c r="E120" s="7"/>
      <c r="F120" s="7"/>
      <c r="G120" s="7"/>
      <c r="H120" s="7"/>
      <c r="I120" s="7"/>
    </row>
    <row r="121" spans="1:15" ht="12.75" customHeight="1" x14ac:dyDescent="0.3">
      <c r="A121" s="197"/>
      <c r="B121" s="7"/>
      <c r="C121" s="7"/>
      <c r="D121" s="7"/>
      <c r="E121" s="7"/>
      <c r="F121" s="7"/>
      <c r="G121" s="7"/>
      <c r="H121" s="7"/>
      <c r="I121" s="7"/>
    </row>
    <row r="122" spans="1:15" ht="12.75" customHeight="1" x14ac:dyDescent="0.3">
      <c r="A122" s="197"/>
      <c r="B122" s="7"/>
      <c r="C122" s="7"/>
      <c r="D122" s="7"/>
      <c r="E122" s="7"/>
      <c r="F122" s="7"/>
      <c r="G122" s="7"/>
      <c r="H122" s="7"/>
      <c r="I122" s="7"/>
    </row>
    <row r="123" spans="1:15" ht="12.75" customHeight="1" x14ac:dyDescent="0.3">
      <c r="A123" s="197"/>
      <c r="B123" s="7"/>
      <c r="C123" s="7"/>
      <c r="D123" s="7"/>
      <c r="E123" s="7"/>
      <c r="F123" s="7"/>
      <c r="G123" s="7"/>
      <c r="H123" s="7"/>
      <c r="I123" s="7"/>
    </row>
    <row r="124" spans="1:15" ht="12.75" customHeight="1" x14ac:dyDescent="0.3">
      <c r="A124" s="197"/>
      <c r="B124" s="73"/>
      <c r="C124" s="73"/>
      <c r="D124" s="73"/>
      <c r="E124" s="73"/>
      <c r="F124" s="73"/>
      <c r="G124" s="73"/>
      <c r="H124" s="73"/>
      <c r="I124" s="73"/>
    </row>
    <row r="125" spans="1:15" x14ac:dyDescent="0.3">
      <c r="A125" s="197"/>
      <c r="B125" s="73"/>
      <c r="C125" s="73"/>
      <c r="D125" s="73"/>
      <c r="E125" s="73"/>
      <c r="F125" s="73"/>
      <c r="G125" s="73"/>
      <c r="H125" s="73"/>
      <c r="I125" s="73"/>
    </row>
    <row r="126" spans="1:15" x14ac:dyDescent="0.3">
      <c r="A126" s="197"/>
      <c r="B126" s="73"/>
      <c r="C126" s="74"/>
      <c r="D126" s="75"/>
    </row>
    <row r="127" spans="1:15" x14ac:dyDescent="0.3">
      <c r="A127" s="197"/>
      <c r="B127" s="7"/>
      <c r="C127" s="8"/>
      <c r="D127" s="9"/>
      <c r="E127" s="10"/>
      <c r="F127" s="10"/>
      <c r="G127" s="10"/>
      <c r="H127" s="10"/>
      <c r="I127" s="10"/>
    </row>
    <row r="128" spans="1:15" x14ac:dyDescent="0.3">
      <c r="A128" s="169"/>
      <c r="B128" s="7"/>
      <c r="C128" s="7"/>
      <c r="D128" s="7"/>
      <c r="E128" s="7"/>
      <c r="F128" s="7"/>
      <c r="G128" s="7"/>
      <c r="H128" s="7"/>
      <c r="I128" s="7"/>
    </row>
  </sheetData>
  <mergeCells count="6">
    <mergeCell ref="A117:O117"/>
    <mergeCell ref="L50:O50"/>
    <mergeCell ref="L22:O22"/>
    <mergeCell ref="L60:O60"/>
    <mergeCell ref="L70:O70"/>
    <mergeCell ref="L39:O39"/>
  </mergeCells>
  <dataValidations count="1">
    <dataValidation type="whole" operator="equal" allowBlank="1" showInputMessage="1" showErrorMessage="1" sqref="J8:J20 J23:J37 J40:J48 J51:J58 J61:J68 J71:J104" xr:uid="{00000000-0002-0000-0C00-000000000000}">
      <formula1>1</formula1>
    </dataValidation>
  </dataValidations>
  <pageMargins left="0.70866141732283472" right="0.70866141732283472" top="0.74803149606299213" bottom="0.74803149606299213" header="0.31496062992125978" footer="0.31496062992125978"/>
  <pageSetup paperSize="9" scale="84"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U117"/>
  <sheetViews>
    <sheetView zoomScaleNormal="100" zoomScaleSheetLayoutView="100" workbookViewId="0">
      <pane ySplit="6" topLeftCell="A7" activePane="bottomLeft" state="frozen"/>
      <selection pane="bottomLeft" activeCell="B91" sqref="B91"/>
    </sheetView>
  </sheetViews>
  <sheetFormatPr defaultColWidth="9.28515625" defaultRowHeight="16.5" x14ac:dyDescent="0.3"/>
  <cols>
    <col min="1" max="1" width="5.42578125" style="11" customWidth="1"/>
    <col min="2" max="2" width="45.42578125" style="11" customWidth="1"/>
    <col min="3" max="3" width="9.7109375" style="11" customWidth="1"/>
    <col min="4" max="4" width="7.42578125" style="11" customWidth="1"/>
    <col min="5" max="5" width="15.42578125" style="11" customWidth="1"/>
    <col min="6" max="6" width="11.7109375" style="11" customWidth="1"/>
    <col min="7" max="7" width="12.28515625" style="11" customWidth="1"/>
    <col min="8" max="8" width="10.28515625" style="11" customWidth="1"/>
    <col min="9" max="9" width="12.42578125" style="11" customWidth="1"/>
    <col min="10" max="10" width="12.28515625" style="11" customWidth="1"/>
    <col min="11" max="11" width="9.28515625" style="11" customWidth="1"/>
    <col min="12" max="12" width="9.28515625" style="6" customWidth="1"/>
    <col min="13" max="13" width="0" style="6" hidden="1"/>
    <col min="14" max="15" width="9.28515625" style="6" customWidth="1"/>
    <col min="16" max="16" width="9.28515625" style="11" customWidth="1"/>
    <col min="17" max="16384" width="9.28515625" style="11"/>
  </cols>
  <sheetData>
    <row r="1" spans="1:21" s="6" customFormat="1" x14ac:dyDescent="0.3">
      <c r="A1" s="6" t="s">
        <v>0</v>
      </c>
      <c r="B1" s="7"/>
      <c r="C1" s="168"/>
      <c r="D1" s="169"/>
      <c r="E1" s="10" t="s">
        <v>1</v>
      </c>
      <c r="L1" s="11"/>
    </row>
    <row r="2" spans="1:21" x14ac:dyDescent="0.3">
      <c r="A2" s="6"/>
      <c r="B2" s="7"/>
      <c r="C2" s="9"/>
      <c r="D2" s="9"/>
      <c r="E2" s="10"/>
      <c r="F2" s="10"/>
      <c r="G2" s="10"/>
      <c r="H2" s="10"/>
      <c r="I2" s="10"/>
    </row>
    <row r="3" spans="1:21" x14ac:dyDescent="0.3">
      <c r="A3" s="13" t="s">
        <v>502</v>
      </c>
      <c r="B3" s="13"/>
      <c r="C3" s="13"/>
      <c r="D3" s="13"/>
      <c r="E3" s="13"/>
      <c r="F3" s="13"/>
      <c r="G3" s="13"/>
      <c r="H3" s="13"/>
      <c r="I3" s="13"/>
    </row>
    <row r="4" spans="1:21" x14ac:dyDescent="0.3">
      <c r="A4" s="6"/>
      <c r="B4" s="7"/>
      <c r="C4" s="9"/>
      <c r="D4" s="9"/>
      <c r="E4" s="10"/>
      <c r="F4" s="10"/>
      <c r="G4" s="10"/>
      <c r="H4" s="10"/>
      <c r="I4" s="10"/>
    </row>
    <row r="5" spans="1:21" s="7" customFormat="1" ht="54" customHeight="1" x14ac:dyDescent="0.3">
      <c r="A5" s="15" t="s">
        <v>3</v>
      </c>
      <c r="B5" s="15" t="s">
        <v>4</v>
      </c>
      <c r="C5" s="16" t="s">
        <v>5</v>
      </c>
      <c r="D5" s="16" t="s">
        <v>6</v>
      </c>
      <c r="E5" s="17" t="s">
        <v>7</v>
      </c>
      <c r="F5" s="17" t="s">
        <v>8</v>
      </c>
      <c r="G5" s="17" t="s">
        <v>9</v>
      </c>
      <c r="H5" s="17" t="s">
        <v>10</v>
      </c>
      <c r="I5" s="17" t="s">
        <v>11</v>
      </c>
      <c r="J5" s="17" t="s">
        <v>12</v>
      </c>
      <c r="L5" s="15" t="s">
        <v>13</v>
      </c>
      <c r="M5" s="17" t="s">
        <v>14</v>
      </c>
      <c r="N5" s="17" t="s">
        <v>15</v>
      </c>
      <c r="O5" s="17" t="s">
        <v>16</v>
      </c>
    </row>
    <row r="6" spans="1:21" s="6" customFormat="1" ht="27" customHeight="1" x14ac:dyDescent="0.3">
      <c r="A6" s="15">
        <v>1</v>
      </c>
      <c r="B6" s="15">
        <v>2</v>
      </c>
      <c r="C6" s="16">
        <v>3</v>
      </c>
      <c r="D6" s="16">
        <v>4</v>
      </c>
      <c r="E6" s="16">
        <v>5</v>
      </c>
      <c r="F6" s="16">
        <v>6</v>
      </c>
      <c r="G6" s="16" t="s">
        <v>17</v>
      </c>
      <c r="H6" s="17" t="s">
        <v>18</v>
      </c>
      <c r="I6" s="16" t="s">
        <v>19</v>
      </c>
      <c r="J6" s="16">
        <v>10</v>
      </c>
    </row>
    <row r="7" spans="1:21" ht="16.5" customHeight="1" x14ac:dyDescent="0.3">
      <c r="A7" s="19" t="s">
        <v>503</v>
      </c>
      <c r="B7" s="20"/>
      <c r="C7" s="20"/>
      <c r="D7" s="20"/>
      <c r="E7" s="20"/>
      <c r="F7" s="20"/>
      <c r="G7" s="20"/>
      <c r="H7" s="20"/>
      <c r="I7" s="20"/>
      <c r="J7" s="41"/>
    </row>
    <row r="8" spans="1:21" x14ac:dyDescent="0.3">
      <c r="A8" s="42">
        <v>574</v>
      </c>
      <c r="B8" s="42" t="s">
        <v>504</v>
      </c>
      <c r="C8" s="236">
        <v>0.66666666666666663</v>
      </c>
      <c r="D8" s="24" t="s">
        <v>22</v>
      </c>
      <c r="E8" s="100"/>
      <c r="F8" s="99"/>
      <c r="G8" s="100">
        <f t="shared" ref="G8:G36" si="0">C8*ROUND(F8,4)</f>
        <v>0</v>
      </c>
      <c r="H8" s="100">
        <f t="shared" ref="H8:H12" si="1">G8*0.095</f>
        <v>0</v>
      </c>
      <c r="I8" s="100">
        <f t="shared" ref="I8:I36" si="2">+G8+H8</f>
        <v>0</v>
      </c>
      <c r="J8" s="153"/>
      <c r="L8" s="24"/>
      <c r="M8" s="26"/>
      <c r="N8" s="27">
        <f t="shared" ref="N8:N36" si="3">M8</f>
        <v>0</v>
      </c>
      <c r="O8" s="27">
        <f t="shared" ref="O8:O12" si="4">N8+(N8*0.095)</f>
        <v>0</v>
      </c>
      <c r="S8" s="11">
        <f>U8/3</f>
        <v>0.66666666666666663</v>
      </c>
      <c r="U8" s="24">
        <v>2</v>
      </c>
    </row>
    <row r="9" spans="1:21" x14ac:dyDescent="0.3">
      <c r="A9" s="42">
        <v>575</v>
      </c>
      <c r="B9" s="187" t="s">
        <v>505</v>
      </c>
      <c r="C9" s="236">
        <v>1</v>
      </c>
      <c r="D9" s="24" t="s">
        <v>22</v>
      </c>
      <c r="E9" s="100"/>
      <c r="F9" s="99"/>
      <c r="G9" s="100">
        <f t="shared" si="0"/>
        <v>0</v>
      </c>
      <c r="H9" s="100">
        <f t="shared" si="1"/>
        <v>0</v>
      </c>
      <c r="I9" s="100">
        <f t="shared" si="2"/>
        <v>0</v>
      </c>
      <c r="J9" s="153"/>
      <c r="L9" s="24"/>
      <c r="M9" s="26"/>
      <c r="N9" s="27">
        <f t="shared" si="3"/>
        <v>0</v>
      </c>
      <c r="O9" s="27">
        <f t="shared" si="4"/>
        <v>0</v>
      </c>
      <c r="S9" s="11">
        <f t="shared" ref="S9:S72" si="5">U9/3</f>
        <v>0.33333333333333331</v>
      </c>
      <c r="U9" s="24">
        <v>1</v>
      </c>
    </row>
    <row r="10" spans="1:21" x14ac:dyDescent="0.3">
      <c r="A10" s="42">
        <v>576</v>
      </c>
      <c r="B10" s="175" t="s">
        <v>506</v>
      </c>
      <c r="C10" s="236">
        <v>1.3333333333333333</v>
      </c>
      <c r="D10" s="24" t="s">
        <v>22</v>
      </c>
      <c r="E10" s="100"/>
      <c r="F10" s="99"/>
      <c r="G10" s="100">
        <f t="shared" si="0"/>
        <v>0</v>
      </c>
      <c r="H10" s="100">
        <f t="shared" si="1"/>
        <v>0</v>
      </c>
      <c r="I10" s="100">
        <f t="shared" si="2"/>
        <v>0</v>
      </c>
      <c r="J10" s="153"/>
      <c r="L10" s="24"/>
      <c r="M10" s="26"/>
      <c r="N10" s="27">
        <f t="shared" si="3"/>
        <v>0</v>
      </c>
      <c r="O10" s="27">
        <f t="shared" si="4"/>
        <v>0</v>
      </c>
      <c r="S10" s="11">
        <f t="shared" si="5"/>
        <v>1.3333333333333333</v>
      </c>
      <c r="U10" s="24">
        <v>4</v>
      </c>
    </row>
    <row r="11" spans="1:21" x14ac:dyDescent="0.3">
      <c r="A11" s="42">
        <v>577</v>
      </c>
      <c r="B11" s="42" t="s">
        <v>507</v>
      </c>
      <c r="C11" s="236">
        <v>1.6666666666666667</v>
      </c>
      <c r="D11" s="24" t="s">
        <v>22</v>
      </c>
      <c r="E11" s="100"/>
      <c r="F11" s="99"/>
      <c r="G11" s="100">
        <f t="shared" si="0"/>
        <v>0</v>
      </c>
      <c r="H11" s="100">
        <f t="shared" si="1"/>
        <v>0</v>
      </c>
      <c r="I11" s="100">
        <f t="shared" si="2"/>
        <v>0</v>
      </c>
      <c r="J11" s="153"/>
      <c r="L11" s="24"/>
      <c r="M11" s="26"/>
      <c r="N11" s="27">
        <f t="shared" si="3"/>
        <v>0</v>
      </c>
      <c r="O11" s="27">
        <f t="shared" si="4"/>
        <v>0</v>
      </c>
      <c r="S11" s="11">
        <f t="shared" si="5"/>
        <v>1.6666666666666667</v>
      </c>
      <c r="U11" s="24">
        <v>5</v>
      </c>
    </row>
    <row r="12" spans="1:21" x14ac:dyDescent="0.3">
      <c r="A12" s="42">
        <v>578</v>
      </c>
      <c r="B12" s="151" t="s">
        <v>727</v>
      </c>
      <c r="C12" s="236">
        <v>1</v>
      </c>
      <c r="D12" s="24" t="s">
        <v>22</v>
      </c>
      <c r="E12" s="100"/>
      <c r="F12" s="99"/>
      <c r="G12" s="100">
        <f t="shared" si="0"/>
        <v>0</v>
      </c>
      <c r="H12" s="100">
        <f t="shared" si="1"/>
        <v>0</v>
      </c>
      <c r="I12" s="100">
        <f t="shared" si="2"/>
        <v>0</v>
      </c>
      <c r="J12" s="153"/>
      <c r="L12" s="24"/>
      <c r="M12" s="26"/>
      <c r="N12" s="27">
        <f t="shared" si="3"/>
        <v>0</v>
      </c>
      <c r="O12" s="27">
        <f t="shared" si="4"/>
        <v>0</v>
      </c>
      <c r="S12" s="11">
        <f t="shared" si="5"/>
        <v>0.33333333333333331</v>
      </c>
      <c r="U12" s="24">
        <v>1</v>
      </c>
    </row>
    <row r="13" spans="1:21" ht="21" customHeight="1" x14ac:dyDescent="0.3">
      <c r="A13" s="42">
        <v>579</v>
      </c>
      <c r="B13" s="42" t="s">
        <v>508</v>
      </c>
      <c r="C13" s="236">
        <v>1</v>
      </c>
      <c r="D13" s="24" t="s">
        <v>22</v>
      </c>
      <c r="E13" s="100"/>
      <c r="F13" s="99"/>
      <c r="G13" s="100">
        <f t="shared" si="0"/>
        <v>0</v>
      </c>
      <c r="H13" s="100">
        <f>G13*0.22</f>
        <v>0</v>
      </c>
      <c r="I13" s="100">
        <f t="shared" si="2"/>
        <v>0</v>
      </c>
      <c r="J13" s="153"/>
      <c r="L13" s="24"/>
      <c r="M13" s="26"/>
      <c r="N13" s="27">
        <f t="shared" si="3"/>
        <v>0</v>
      </c>
      <c r="O13" s="27">
        <f>N13+(N13*0.22)</f>
        <v>0</v>
      </c>
      <c r="S13" s="11">
        <f t="shared" si="5"/>
        <v>0.33333333333333331</v>
      </c>
      <c r="U13" s="24">
        <v>1</v>
      </c>
    </row>
    <row r="14" spans="1:21" ht="21" customHeight="1" x14ac:dyDescent="0.3">
      <c r="A14" s="42">
        <v>580</v>
      </c>
      <c r="B14" s="42" t="s">
        <v>725</v>
      </c>
      <c r="C14" s="236">
        <v>2</v>
      </c>
      <c r="D14" s="24" t="s">
        <v>22</v>
      </c>
      <c r="E14" s="100"/>
      <c r="F14" s="99"/>
      <c r="G14" s="100">
        <f t="shared" si="0"/>
        <v>0</v>
      </c>
      <c r="H14" s="100">
        <f t="shared" ref="H14:H43" si="6">G14*0.095</f>
        <v>0</v>
      </c>
      <c r="I14" s="100">
        <f t="shared" si="2"/>
        <v>0</v>
      </c>
      <c r="J14" s="153"/>
      <c r="L14" s="24"/>
      <c r="M14" s="26"/>
      <c r="N14" s="27">
        <f t="shared" si="3"/>
        <v>0</v>
      </c>
      <c r="O14" s="27">
        <f t="shared" ref="O14:O43" si="7">N14+(N14*0.095)</f>
        <v>0</v>
      </c>
      <c r="S14" s="11">
        <f t="shared" si="5"/>
        <v>1</v>
      </c>
      <c r="U14" s="24">
        <v>3</v>
      </c>
    </row>
    <row r="15" spans="1:21" ht="23.25" customHeight="1" x14ac:dyDescent="0.3">
      <c r="A15" s="42">
        <v>581</v>
      </c>
      <c r="B15" s="42" t="s">
        <v>509</v>
      </c>
      <c r="C15" s="236">
        <v>1.6666666666666667</v>
      </c>
      <c r="D15" s="24" t="s">
        <v>22</v>
      </c>
      <c r="E15" s="100"/>
      <c r="F15" s="99"/>
      <c r="G15" s="100">
        <f t="shared" si="0"/>
        <v>0</v>
      </c>
      <c r="H15" s="100">
        <f t="shared" si="6"/>
        <v>0</v>
      </c>
      <c r="I15" s="100">
        <f t="shared" si="2"/>
        <v>0</v>
      </c>
      <c r="J15" s="153"/>
      <c r="L15" s="24"/>
      <c r="M15" s="26"/>
      <c r="N15" s="27">
        <f t="shared" si="3"/>
        <v>0</v>
      </c>
      <c r="O15" s="27">
        <f t="shared" si="7"/>
        <v>0</v>
      </c>
      <c r="S15" s="11">
        <f t="shared" si="5"/>
        <v>1.6666666666666667</v>
      </c>
      <c r="U15" s="24">
        <v>5</v>
      </c>
    </row>
    <row r="16" spans="1:21" ht="31.5" customHeight="1" x14ac:dyDescent="0.3">
      <c r="A16" s="42">
        <v>582</v>
      </c>
      <c r="B16" s="175" t="s">
        <v>510</v>
      </c>
      <c r="C16" s="236">
        <v>1.6666666666666667</v>
      </c>
      <c r="D16" s="24" t="s">
        <v>22</v>
      </c>
      <c r="E16" s="100"/>
      <c r="F16" s="99"/>
      <c r="G16" s="100">
        <f t="shared" si="0"/>
        <v>0</v>
      </c>
      <c r="H16" s="100">
        <f t="shared" si="6"/>
        <v>0</v>
      </c>
      <c r="I16" s="100">
        <f t="shared" si="2"/>
        <v>0</v>
      </c>
      <c r="J16" s="153"/>
      <c r="L16" s="24"/>
      <c r="M16" s="26"/>
      <c r="N16" s="27">
        <f t="shared" si="3"/>
        <v>0</v>
      </c>
      <c r="O16" s="27">
        <f t="shared" si="7"/>
        <v>0</v>
      </c>
      <c r="S16" s="11">
        <f t="shared" si="5"/>
        <v>1.6666666666666667</v>
      </c>
      <c r="U16" s="24">
        <v>5</v>
      </c>
    </row>
    <row r="17" spans="1:21" x14ac:dyDescent="0.3">
      <c r="A17" s="42">
        <v>583</v>
      </c>
      <c r="B17" s="42" t="s">
        <v>511</v>
      </c>
      <c r="C17" s="236">
        <v>1.6666666666666667</v>
      </c>
      <c r="D17" s="24" t="s">
        <v>22</v>
      </c>
      <c r="E17" s="100"/>
      <c r="F17" s="99"/>
      <c r="G17" s="100">
        <f t="shared" si="0"/>
        <v>0</v>
      </c>
      <c r="H17" s="100">
        <f t="shared" si="6"/>
        <v>0</v>
      </c>
      <c r="I17" s="100">
        <f t="shared" si="2"/>
        <v>0</v>
      </c>
      <c r="J17" s="153"/>
      <c r="L17" s="24"/>
      <c r="M17" s="26"/>
      <c r="N17" s="27">
        <f t="shared" si="3"/>
        <v>0</v>
      </c>
      <c r="O17" s="27">
        <f t="shared" si="7"/>
        <v>0</v>
      </c>
      <c r="S17" s="11">
        <f t="shared" si="5"/>
        <v>1.6666666666666667</v>
      </c>
      <c r="U17" s="24">
        <v>5</v>
      </c>
    </row>
    <row r="18" spans="1:21" x14ac:dyDescent="0.3">
      <c r="A18" s="42">
        <v>584</v>
      </c>
      <c r="B18" s="42" t="s">
        <v>512</v>
      </c>
      <c r="C18" s="236">
        <v>1.6666666666666667</v>
      </c>
      <c r="D18" s="24" t="s">
        <v>22</v>
      </c>
      <c r="E18" s="100"/>
      <c r="F18" s="99"/>
      <c r="G18" s="100">
        <f t="shared" si="0"/>
        <v>0</v>
      </c>
      <c r="H18" s="100">
        <f t="shared" si="6"/>
        <v>0</v>
      </c>
      <c r="I18" s="100">
        <f t="shared" si="2"/>
        <v>0</v>
      </c>
      <c r="J18" s="153"/>
      <c r="L18" s="24"/>
      <c r="M18" s="26"/>
      <c r="N18" s="27">
        <f t="shared" si="3"/>
        <v>0</v>
      </c>
      <c r="O18" s="27">
        <f t="shared" si="7"/>
        <v>0</v>
      </c>
      <c r="S18" s="11">
        <f t="shared" si="5"/>
        <v>1.6666666666666667</v>
      </c>
      <c r="U18" s="24">
        <v>5</v>
      </c>
    </row>
    <row r="19" spans="1:21" ht="33" customHeight="1" x14ac:dyDescent="0.3">
      <c r="A19" s="42">
        <v>585</v>
      </c>
      <c r="B19" s="175" t="s">
        <v>728</v>
      </c>
      <c r="C19" s="236">
        <v>3.3333333333333335</v>
      </c>
      <c r="D19" s="24" t="s">
        <v>22</v>
      </c>
      <c r="E19" s="100"/>
      <c r="F19" s="99"/>
      <c r="G19" s="100">
        <f t="shared" si="0"/>
        <v>0</v>
      </c>
      <c r="H19" s="100">
        <f t="shared" si="6"/>
        <v>0</v>
      </c>
      <c r="I19" s="100">
        <f t="shared" si="2"/>
        <v>0</v>
      </c>
      <c r="J19" s="153"/>
      <c r="L19" s="24"/>
      <c r="M19" s="26"/>
      <c r="N19" s="27">
        <f t="shared" si="3"/>
        <v>0</v>
      </c>
      <c r="O19" s="27">
        <f t="shared" si="7"/>
        <v>0</v>
      </c>
      <c r="S19" s="11">
        <f t="shared" si="5"/>
        <v>3.3333333333333335</v>
      </c>
      <c r="U19" s="24">
        <v>10</v>
      </c>
    </row>
    <row r="20" spans="1:21" ht="33" customHeight="1" x14ac:dyDescent="0.3">
      <c r="A20" s="42">
        <v>586</v>
      </c>
      <c r="B20" s="151" t="s">
        <v>729</v>
      </c>
      <c r="C20" s="236">
        <v>1.6666666666666667</v>
      </c>
      <c r="D20" s="24" t="s">
        <v>22</v>
      </c>
      <c r="E20" s="100"/>
      <c r="F20" s="99"/>
      <c r="G20" s="100">
        <f t="shared" si="0"/>
        <v>0</v>
      </c>
      <c r="H20" s="100">
        <f t="shared" si="6"/>
        <v>0</v>
      </c>
      <c r="I20" s="100">
        <f t="shared" si="2"/>
        <v>0</v>
      </c>
      <c r="J20" s="153"/>
      <c r="L20" s="24"/>
      <c r="M20" s="26"/>
      <c r="N20" s="27">
        <f t="shared" si="3"/>
        <v>0</v>
      </c>
      <c r="O20" s="27">
        <f t="shared" si="7"/>
        <v>0</v>
      </c>
      <c r="S20" s="11">
        <f t="shared" si="5"/>
        <v>1.6666666666666667</v>
      </c>
      <c r="U20" s="24">
        <v>5</v>
      </c>
    </row>
    <row r="21" spans="1:21" ht="33" customHeight="1" x14ac:dyDescent="0.3">
      <c r="A21" s="42">
        <v>587</v>
      </c>
      <c r="B21" s="175" t="s">
        <v>730</v>
      </c>
      <c r="C21" s="236">
        <v>3.3333333333333335</v>
      </c>
      <c r="D21" s="24" t="s">
        <v>22</v>
      </c>
      <c r="E21" s="100"/>
      <c r="F21" s="99"/>
      <c r="G21" s="100">
        <f t="shared" si="0"/>
        <v>0</v>
      </c>
      <c r="H21" s="100">
        <f t="shared" si="6"/>
        <v>0</v>
      </c>
      <c r="I21" s="100">
        <f t="shared" si="2"/>
        <v>0</v>
      </c>
      <c r="J21" s="153"/>
      <c r="L21" s="24"/>
      <c r="M21" s="26"/>
      <c r="N21" s="27">
        <f t="shared" si="3"/>
        <v>0</v>
      </c>
      <c r="O21" s="27">
        <f t="shared" si="7"/>
        <v>0</v>
      </c>
      <c r="S21" s="11">
        <f t="shared" si="5"/>
        <v>3.3333333333333335</v>
      </c>
      <c r="U21" s="24">
        <v>10</v>
      </c>
    </row>
    <row r="22" spans="1:21" x14ac:dyDescent="0.3">
      <c r="A22" s="42">
        <v>588</v>
      </c>
      <c r="B22" s="175" t="s">
        <v>513</v>
      </c>
      <c r="C22" s="236">
        <v>13.333333333333334</v>
      </c>
      <c r="D22" s="24" t="s">
        <v>22</v>
      </c>
      <c r="E22" s="100"/>
      <c r="F22" s="99"/>
      <c r="G22" s="100">
        <f t="shared" si="0"/>
        <v>0</v>
      </c>
      <c r="H22" s="100">
        <f t="shared" si="6"/>
        <v>0</v>
      </c>
      <c r="I22" s="100">
        <f t="shared" si="2"/>
        <v>0</v>
      </c>
      <c r="J22" s="153"/>
      <c r="L22" s="24"/>
      <c r="M22" s="26"/>
      <c r="N22" s="27">
        <f t="shared" si="3"/>
        <v>0</v>
      </c>
      <c r="O22" s="27">
        <f t="shared" si="7"/>
        <v>0</v>
      </c>
      <c r="S22" s="11">
        <f t="shared" si="5"/>
        <v>13.333333333333334</v>
      </c>
      <c r="U22" s="24">
        <v>40</v>
      </c>
    </row>
    <row r="23" spans="1:21" x14ac:dyDescent="0.3">
      <c r="A23" s="42">
        <v>589</v>
      </c>
      <c r="B23" s="42" t="s">
        <v>514</v>
      </c>
      <c r="C23" s="236">
        <v>1</v>
      </c>
      <c r="D23" s="24" t="s">
        <v>22</v>
      </c>
      <c r="E23" s="100"/>
      <c r="F23" s="99"/>
      <c r="G23" s="100">
        <f t="shared" si="0"/>
        <v>0</v>
      </c>
      <c r="H23" s="100">
        <f t="shared" si="6"/>
        <v>0</v>
      </c>
      <c r="I23" s="100">
        <f t="shared" si="2"/>
        <v>0</v>
      </c>
      <c r="J23" s="153"/>
      <c r="L23" s="24"/>
      <c r="M23" s="26"/>
      <c r="N23" s="27">
        <f t="shared" si="3"/>
        <v>0</v>
      </c>
      <c r="O23" s="27">
        <f t="shared" si="7"/>
        <v>0</v>
      </c>
      <c r="S23" s="11">
        <f t="shared" si="5"/>
        <v>0.33333333333333331</v>
      </c>
      <c r="U23" s="24">
        <v>1</v>
      </c>
    </row>
    <row r="24" spans="1:21" x14ac:dyDescent="0.3">
      <c r="A24" s="42">
        <v>590</v>
      </c>
      <c r="B24" s="151" t="s">
        <v>515</v>
      </c>
      <c r="C24" s="236">
        <v>1.6666666666666667</v>
      </c>
      <c r="D24" s="24" t="s">
        <v>22</v>
      </c>
      <c r="E24" s="100"/>
      <c r="F24" s="99"/>
      <c r="G24" s="100">
        <f t="shared" si="0"/>
        <v>0</v>
      </c>
      <c r="H24" s="100">
        <f t="shared" si="6"/>
        <v>0</v>
      </c>
      <c r="I24" s="100">
        <f t="shared" si="2"/>
        <v>0</v>
      </c>
      <c r="J24" s="153"/>
      <c r="L24" s="24"/>
      <c r="M24" s="26"/>
      <c r="N24" s="27">
        <f t="shared" si="3"/>
        <v>0</v>
      </c>
      <c r="O24" s="27">
        <f t="shared" si="7"/>
        <v>0</v>
      </c>
      <c r="S24" s="11">
        <f t="shared" si="5"/>
        <v>1.6666666666666667</v>
      </c>
      <c r="U24" s="24">
        <v>5</v>
      </c>
    </row>
    <row r="25" spans="1:21" x14ac:dyDescent="0.3">
      <c r="A25" s="42">
        <v>591</v>
      </c>
      <c r="B25" s="175" t="s">
        <v>516</v>
      </c>
      <c r="C25" s="236">
        <v>3.3333333333333335</v>
      </c>
      <c r="D25" s="24" t="s">
        <v>22</v>
      </c>
      <c r="E25" s="100"/>
      <c r="F25" s="99"/>
      <c r="G25" s="100">
        <f t="shared" si="0"/>
        <v>0</v>
      </c>
      <c r="H25" s="100">
        <f t="shared" si="6"/>
        <v>0</v>
      </c>
      <c r="I25" s="100">
        <f t="shared" si="2"/>
        <v>0</v>
      </c>
      <c r="J25" s="153"/>
      <c r="L25" s="24"/>
      <c r="M25" s="26"/>
      <c r="N25" s="27">
        <f t="shared" si="3"/>
        <v>0</v>
      </c>
      <c r="O25" s="27">
        <f t="shared" si="7"/>
        <v>0</v>
      </c>
      <c r="S25" s="11">
        <f t="shared" si="5"/>
        <v>3.3333333333333335</v>
      </c>
      <c r="U25" s="24">
        <v>10</v>
      </c>
    </row>
    <row r="26" spans="1:21" x14ac:dyDescent="0.3">
      <c r="A26" s="42">
        <v>592</v>
      </c>
      <c r="B26" s="151" t="s">
        <v>517</v>
      </c>
      <c r="C26" s="236">
        <v>20</v>
      </c>
      <c r="D26" s="24" t="s">
        <v>22</v>
      </c>
      <c r="E26" s="100"/>
      <c r="F26" s="99"/>
      <c r="G26" s="100">
        <f t="shared" si="0"/>
        <v>0</v>
      </c>
      <c r="H26" s="100">
        <f t="shared" si="6"/>
        <v>0</v>
      </c>
      <c r="I26" s="100">
        <f t="shared" si="2"/>
        <v>0</v>
      </c>
      <c r="J26" s="153"/>
      <c r="L26" s="24"/>
      <c r="M26" s="26"/>
      <c r="N26" s="27">
        <f t="shared" si="3"/>
        <v>0</v>
      </c>
      <c r="O26" s="27">
        <f t="shared" si="7"/>
        <v>0</v>
      </c>
      <c r="S26" s="11">
        <f t="shared" si="5"/>
        <v>20</v>
      </c>
      <c r="U26" s="24">
        <v>60</v>
      </c>
    </row>
    <row r="27" spans="1:21" ht="33" customHeight="1" x14ac:dyDescent="0.3">
      <c r="A27" s="42">
        <v>593</v>
      </c>
      <c r="B27" s="151" t="s">
        <v>731</v>
      </c>
      <c r="C27" s="236">
        <v>3.3333333333333335</v>
      </c>
      <c r="D27" s="24" t="s">
        <v>22</v>
      </c>
      <c r="E27" s="100"/>
      <c r="F27" s="99"/>
      <c r="G27" s="100">
        <f t="shared" si="0"/>
        <v>0</v>
      </c>
      <c r="H27" s="100">
        <f t="shared" si="6"/>
        <v>0</v>
      </c>
      <c r="I27" s="100">
        <f t="shared" si="2"/>
        <v>0</v>
      </c>
      <c r="J27" s="153"/>
      <c r="L27" s="24"/>
      <c r="M27" s="26"/>
      <c r="N27" s="27">
        <f t="shared" si="3"/>
        <v>0</v>
      </c>
      <c r="O27" s="27">
        <f t="shared" si="7"/>
        <v>0</v>
      </c>
      <c r="S27" s="11">
        <f t="shared" si="5"/>
        <v>3.3333333333333335</v>
      </c>
      <c r="U27" s="24">
        <v>10</v>
      </c>
    </row>
    <row r="28" spans="1:21" x14ac:dyDescent="0.3">
      <c r="A28" s="42">
        <v>594</v>
      </c>
      <c r="B28" s="175" t="s">
        <v>732</v>
      </c>
      <c r="C28" s="236">
        <v>5</v>
      </c>
      <c r="D28" s="24" t="s">
        <v>22</v>
      </c>
      <c r="E28" s="100"/>
      <c r="F28" s="99"/>
      <c r="G28" s="100">
        <f t="shared" si="0"/>
        <v>0</v>
      </c>
      <c r="H28" s="100">
        <f t="shared" si="6"/>
        <v>0</v>
      </c>
      <c r="I28" s="100">
        <v>589</v>
      </c>
      <c r="J28" s="153"/>
      <c r="L28" s="24"/>
      <c r="M28" s="26"/>
      <c r="N28" s="27">
        <f t="shared" si="3"/>
        <v>0</v>
      </c>
      <c r="O28" s="27">
        <f t="shared" si="7"/>
        <v>0</v>
      </c>
      <c r="S28" s="11">
        <f t="shared" si="5"/>
        <v>5</v>
      </c>
      <c r="U28" s="24">
        <v>15</v>
      </c>
    </row>
    <row r="29" spans="1:21" ht="33" customHeight="1" x14ac:dyDescent="0.3">
      <c r="A29" s="42">
        <v>595</v>
      </c>
      <c r="B29" s="42" t="s">
        <v>518</v>
      </c>
      <c r="C29" s="236">
        <v>0.66666666666666663</v>
      </c>
      <c r="D29" s="24" t="s">
        <v>22</v>
      </c>
      <c r="E29" s="100"/>
      <c r="F29" s="99"/>
      <c r="G29" s="100">
        <f t="shared" si="0"/>
        <v>0</v>
      </c>
      <c r="H29" s="100">
        <f t="shared" si="6"/>
        <v>0</v>
      </c>
      <c r="I29" s="100">
        <f t="shared" si="2"/>
        <v>0</v>
      </c>
      <c r="J29" s="153"/>
      <c r="L29" s="24"/>
      <c r="M29" s="26"/>
      <c r="N29" s="27">
        <f t="shared" si="3"/>
        <v>0</v>
      </c>
      <c r="O29" s="27">
        <f t="shared" si="7"/>
        <v>0</v>
      </c>
      <c r="S29" s="11">
        <f t="shared" si="5"/>
        <v>0.66666666666666663</v>
      </c>
      <c r="U29" s="24">
        <v>2</v>
      </c>
    </row>
    <row r="30" spans="1:21" x14ac:dyDescent="0.3">
      <c r="A30" s="42">
        <v>596</v>
      </c>
      <c r="B30" s="175" t="s">
        <v>733</v>
      </c>
      <c r="C30" s="236">
        <v>0.66666666666666663</v>
      </c>
      <c r="D30" s="24" t="s">
        <v>22</v>
      </c>
      <c r="E30" s="100"/>
      <c r="F30" s="99"/>
      <c r="G30" s="100">
        <f t="shared" si="0"/>
        <v>0</v>
      </c>
      <c r="H30" s="100">
        <f t="shared" si="6"/>
        <v>0</v>
      </c>
      <c r="I30" s="100">
        <f t="shared" si="2"/>
        <v>0</v>
      </c>
      <c r="J30" s="153"/>
      <c r="L30" s="24"/>
      <c r="M30" s="26"/>
      <c r="N30" s="27">
        <f t="shared" si="3"/>
        <v>0</v>
      </c>
      <c r="O30" s="27">
        <f t="shared" si="7"/>
        <v>0</v>
      </c>
      <c r="S30" s="11">
        <f t="shared" si="5"/>
        <v>0.66666666666666663</v>
      </c>
      <c r="U30" s="24">
        <v>2</v>
      </c>
    </row>
    <row r="31" spans="1:21" x14ac:dyDescent="0.3">
      <c r="A31" s="42">
        <v>597</v>
      </c>
      <c r="B31" s="175" t="s">
        <v>519</v>
      </c>
      <c r="C31" s="236">
        <v>33.333333333333336</v>
      </c>
      <c r="D31" s="24" t="s">
        <v>22</v>
      </c>
      <c r="E31" s="100"/>
      <c r="F31" s="99"/>
      <c r="G31" s="100">
        <f t="shared" si="0"/>
        <v>0</v>
      </c>
      <c r="H31" s="100">
        <f t="shared" si="6"/>
        <v>0</v>
      </c>
      <c r="I31" s="100">
        <f t="shared" si="2"/>
        <v>0</v>
      </c>
      <c r="J31" s="153"/>
      <c r="L31" s="24"/>
      <c r="M31" s="26"/>
      <c r="N31" s="27">
        <f t="shared" si="3"/>
        <v>0</v>
      </c>
      <c r="O31" s="27">
        <f t="shared" si="7"/>
        <v>0</v>
      </c>
      <c r="S31" s="11">
        <f t="shared" si="5"/>
        <v>33.333333333333336</v>
      </c>
      <c r="U31" s="24">
        <v>100</v>
      </c>
    </row>
    <row r="32" spans="1:21" ht="33" customHeight="1" x14ac:dyDescent="0.3">
      <c r="A32" s="42">
        <v>598</v>
      </c>
      <c r="B32" s="151" t="s">
        <v>520</v>
      </c>
      <c r="C32" s="236">
        <v>5</v>
      </c>
      <c r="D32" s="24" t="s">
        <v>22</v>
      </c>
      <c r="E32" s="100"/>
      <c r="F32" s="99"/>
      <c r="G32" s="100">
        <f t="shared" si="0"/>
        <v>0</v>
      </c>
      <c r="H32" s="100">
        <f t="shared" si="6"/>
        <v>0</v>
      </c>
      <c r="I32" s="100">
        <f t="shared" si="2"/>
        <v>0</v>
      </c>
      <c r="J32" s="153"/>
      <c r="L32" s="24"/>
      <c r="M32" s="26"/>
      <c r="N32" s="27">
        <f t="shared" si="3"/>
        <v>0</v>
      </c>
      <c r="O32" s="27">
        <f t="shared" si="7"/>
        <v>0</v>
      </c>
      <c r="S32" s="11">
        <f t="shared" si="5"/>
        <v>5</v>
      </c>
      <c r="U32" s="24">
        <v>15</v>
      </c>
    </row>
    <row r="33" spans="1:21" x14ac:dyDescent="0.3">
      <c r="A33" s="42">
        <v>599</v>
      </c>
      <c r="B33" s="175" t="s">
        <v>521</v>
      </c>
      <c r="C33" s="236">
        <v>1.6666666666666667</v>
      </c>
      <c r="D33" s="24" t="s">
        <v>22</v>
      </c>
      <c r="E33" s="100"/>
      <c r="F33" s="99"/>
      <c r="G33" s="100">
        <f t="shared" si="0"/>
        <v>0</v>
      </c>
      <c r="H33" s="100">
        <f t="shared" si="6"/>
        <v>0</v>
      </c>
      <c r="I33" s="100">
        <f t="shared" si="2"/>
        <v>0</v>
      </c>
      <c r="J33" s="153"/>
      <c r="L33" s="24"/>
      <c r="M33" s="26"/>
      <c r="N33" s="27">
        <f t="shared" si="3"/>
        <v>0</v>
      </c>
      <c r="O33" s="27">
        <f t="shared" si="7"/>
        <v>0</v>
      </c>
      <c r="S33" s="11">
        <f t="shared" si="5"/>
        <v>1.6666666666666667</v>
      </c>
      <c r="U33" s="24">
        <v>5</v>
      </c>
    </row>
    <row r="34" spans="1:21" x14ac:dyDescent="0.3">
      <c r="A34" s="42">
        <v>600</v>
      </c>
      <c r="B34" s="175" t="s">
        <v>734</v>
      </c>
      <c r="C34" s="236">
        <v>3.3333333333333335</v>
      </c>
      <c r="D34" s="24" t="s">
        <v>22</v>
      </c>
      <c r="E34" s="100"/>
      <c r="F34" s="99"/>
      <c r="G34" s="100">
        <f t="shared" si="0"/>
        <v>0</v>
      </c>
      <c r="H34" s="100">
        <f t="shared" si="6"/>
        <v>0</v>
      </c>
      <c r="I34" s="100">
        <f t="shared" si="2"/>
        <v>0</v>
      </c>
      <c r="J34" s="153"/>
      <c r="L34" s="24"/>
      <c r="M34" s="26"/>
      <c r="N34" s="27">
        <f t="shared" si="3"/>
        <v>0</v>
      </c>
      <c r="O34" s="27">
        <f t="shared" si="7"/>
        <v>0</v>
      </c>
      <c r="S34" s="11">
        <f t="shared" si="5"/>
        <v>3.3333333333333335</v>
      </c>
      <c r="U34" s="24">
        <v>10</v>
      </c>
    </row>
    <row r="35" spans="1:21" x14ac:dyDescent="0.3">
      <c r="A35" s="42">
        <v>601</v>
      </c>
      <c r="B35" s="175" t="s">
        <v>522</v>
      </c>
      <c r="C35" s="236">
        <v>1.6666666666666667</v>
      </c>
      <c r="D35" s="24" t="s">
        <v>22</v>
      </c>
      <c r="E35" s="100"/>
      <c r="F35" s="99"/>
      <c r="G35" s="100">
        <f t="shared" si="0"/>
        <v>0</v>
      </c>
      <c r="H35" s="100">
        <f t="shared" si="6"/>
        <v>0</v>
      </c>
      <c r="I35" s="100">
        <f t="shared" si="2"/>
        <v>0</v>
      </c>
      <c r="J35" s="153"/>
      <c r="L35" s="24"/>
      <c r="M35" s="26"/>
      <c r="N35" s="27">
        <f t="shared" si="3"/>
        <v>0</v>
      </c>
      <c r="O35" s="27">
        <f t="shared" si="7"/>
        <v>0</v>
      </c>
      <c r="S35" s="11">
        <f t="shared" si="5"/>
        <v>1.6666666666666667</v>
      </c>
      <c r="U35" s="24">
        <v>5</v>
      </c>
    </row>
    <row r="36" spans="1:21" x14ac:dyDescent="0.3">
      <c r="A36" s="42">
        <v>602</v>
      </c>
      <c r="B36" s="151" t="s">
        <v>735</v>
      </c>
      <c r="C36" s="236">
        <v>6.666666666666667</v>
      </c>
      <c r="D36" s="24" t="s">
        <v>27</v>
      </c>
      <c r="E36" s="100"/>
      <c r="F36" s="99"/>
      <c r="G36" s="100">
        <f t="shared" si="0"/>
        <v>0</v>
      </c>
      <c r="H36" s="100">
        <f t="shared" si="6"/>
        <v>0</v>
      </c>
      <c r="I36" s="100">
        <f t="shared" si="2"/>
        <v>0</v>
      </c>
      <c r="J36" s="153"/>
      <c r="L36" s="24"/>
      <c r="M36" s="26"/>
      <c r="N36" s="27">
        <f t="shared" si="3"/>
        <v>0</v>
      </c>
      <c r="O36" s="27">
        <f t="shared" si="7"/>
        <v>0</v>
      </c>
      <c r="S36" s="11">
        <f t="shared" si="5"/>
        <v>6.666666666666667</v>
      </c>
      <c r="U36" s="24">
        <v>20</v>
      </c>
    </row>
    <row r="37" spans="1:21" x14ac:dyDescent="0.3">
      <c r="A37" s="42">
        <v>603</v>
      </c>
      <c r="B37" s="151" t="s">
        <v>523</v>
      </c>
      <c r="C37" s="236">
        <v>66.666666666666671</v>
      </c>
      <c r="D37" s="24" t="s">
        <v>27</v>
      </c>
      <c r="E37" s="100"/>
      <c r="F37" s="99"/>
      <c r="G37" s="100">
        <f t="shared" ref="G37:G69" si="8">C37*ROUND(F37,4)</f>
        <v>0</v>
      </c>
      <c r="H37" s="100">
        <f t="shared" si="6"/>
        <v>0</v>
      </c>
      <c r="I37" s="100">
        <f t="shared" ref="I37:I69" si="9">+G37+H37</f>
        <v>0</v>
      </c>
      <c r="J37" s="153"/>
      <c r="L37" s="24"/>
      <c r="M37" s="26"/>
      <c r="N37" s="27">
        <f t="shared" ref="N37:N69" si="10">M37</f>
        <v>0</v>
      </c>
      <c r="O37" s="27">
        <f t="shared" si="7"/>
        <v>0</v>
      </c>
      <c r="S37" s="11">
        <f t="shared" si="5"/>
        <v>66.666666666666671</v>
      </c>
      <c r="U37" s="24">
        <v>200</v>
      </c>
    </row>
    <row r="38" spans="1:21" ht="49.5" customHeight="1" x14ac:dyDescent="0.3">
      <c r="A38" s="42">
        <v>604</v>
      </c>
      <c r="B38" s="151" t="s">
        <v>524</v>
      </c>
      <c r="C38" s="236">
        <v>166.66666666666666</v>
      </c>
      <c r="D38" s="24" t="s">
        <v>27</v>
      </c>
      <c r="E38" s="100"/>
      <c r="F38" s="99"/>
      <c r="G38" s="100">
        <f t="shared" si="8"/>
        <v>0</v>
      </c>
      <c r="H38" s="100">
        <f t="shared" si="6"/>
        <v>0</v>
      </c>
      <c r="I38" s="100">
        <f t="shared" si="9"/>
        <v>0</v>
      </c>
      <c r="J38" s="153"/>
      <c r="L38" s="24"/>
      <c r="M38" s="26"/>
      <c r="N38" s="27">
        <f t="shared" si="10"/>
        <v>0</v>
      </c>
      <c r="O38" s="27">
        <f t="shared" si="7"/>
        <v>0</v>
      </c>
      <c r="S38" s="11">
        <f t="shared" si="5"/>
        <v>166.66666666666666</v>
      </c>
      <c r="U38" s="24">
        <v>500</v>
      </c>
    </row>
    <row r="39" spans="1:21" x14ac:dyDescent="0.3">
      <c r="A39" s="42">
        <v>605</v>
      </c>
      <c r="B39" s="175" t="s">
        <v>525</v>
      </c>
      <c r="C39" s="236">
        <v>1</v>
      </c>
      <c r="D39" s="24" t="s">
        <v>22</v>
      </c>
      <c r="E39" s="100"/>
      <c r="F39" s="99"/>
      <c r="G39" s="100">
        <f t="shared" si="8"/>
        <v>0</v>
      </c>
      <c r="H39" s="100">
        <f t="shared" si="6"/>
        <v>0</v>
      </c>
      <c r="I39" s="100">
        <f t="shared" si="9"/>
        <v>0</v>
      </c>
      <c r="J39" s="153"/>
      <c r="L39" s="24"/>
      <c r="M39" s="26"/>
      <c r="N39" s="27">
        <f t="shared" si="10"/>
        <v>0</v>
      </c>
      <c r="O39" s="27">
        <f t="shared" si="7"/>
        <v>0</v>
      </c>
      <c r="S39" s="11">
        <f t="shared" si="5"/>
        <v>0.33333333333333331</v>
      </c>
      <c r="U39" s="24">
        <v>1</v>
      </c>
    </row>
    <row r="40" spans="1:21" x14ac:dyDescent="0.3">
      <c r="A40" s="42">
        <v>606</v>
      </c>
      <c r="B40" s="151" t="s">
        <v>736</v>
      </c>
      <c r="C40" s="236">
        <v>10</v>
      </c>
      <c r="D40" s="24" t="s">
        <v>22</v>
      </c>
      <c r="E40" s="100"/>
      <c r="F40" s="99"/>
      <c r="G40" s="100">
        <f t="shared" si="8"/>
        <v>0</v>
      </c>
      <c r="H40" s="100">
        <f t="shared" si="6"/>
        <v>0</v>
      </c>
      <c r="I40" s="100">
        <f t="shared" si="9"/>
        <v>0</v>
      </c>
      <c r="J40" s="153"/>
      <c r="L40" s="24"/>
      <c r="M40" s="26"/>
      <c r="N40" s="27">
        <f t="shared" si="10"/>
        <v>0</v>
      </c>
      <c r="O40" s="27">
        <f t="shared" si="7"/>
        <v>0</v>
      </c>
      <c r="S40" s="11">
        <f t="shared" si="5"/>
        <v>10</v>
      </c>
      <c r="U40" s="24">
        <v>30</v>
      </c>
    </row>
    <row r="41" spans="1:21" x14ac:dyDescent="0.3">
      <c r="A41" s="42">
        <v>607</v>
      </c>
      <c r="B41" s="42" t="s">
        <v>526</v>
      </c>
      <c r="C41" s="236">
        <v>1</v>
      </c>
      <c r="D41" s="24" t="s">
        <v>22</v>
      </c>
      <c r="E41" s="100"/>
      <c r="F41" s="99"/>
      <c r="G41" s="100">
        <f t="shared" si="8"/>
        <v>0</v>
      </c>
      <c r="H41" s="100">
        <f t="shared" si="6"/>
        <v>0</v>
      </c>
      <c r="I41" s="100">
        <f t="shared" si="9"/>
        <v>0</v>
      </c>
      <c r="J41" s="153"/>
      <c r="L41" s="24"/>
      <c r="M41" s="26"/>
      <c r="N41" s="27">
        <f t="shared" si="10"/>
        <v>0</v>
      </c>
      <c r="O41" s="27">
        <f t="shared" si="7"/>
        <v>0</v>
      </c>
      <c r="S41" s="11">
        <f t="shared" si="5"/>
        <v>0.33333333333333331</v>
      </c>
      <c r="U41" s="24">
        <v>1</v>
      </c>
    </row>
    <row r="42" spans="1:21" x14ac:dyDescent="0.3">
      <c r="A42" s="42">
        <v>608</v>
      </c>
      <c r="B42" s="42" t="s">
        <v>527</v>
      </c>
      <c r="C42" s="236">
        <v>20</v>
      </c>
      <c r="D42" s="24" t="s">
        <v>22</v>
      </c>
      <c r="E42" s="100"/>
      <c r="F42" s="99"/>
      <c r="G42" s="100">
        <f t="shared" si="8"/>
        <v>0</v>
      </c>
      <c r="H42" s="100">
        <f t="shared" si="6"/>
        <v>0</v>
      </c>
      <c r="I42" s="100">
        <f t="shared" si="9"/>
        <v>0</v>
      </c>
      <c r="J42" s="153"/>
      <c r="L42" s="24"/>
      <c r="M42" s="26"/>
      <c r="N42" s="27">
        <f t="shared" si="10"/>
        <v>0</v>
      </c>
      <c r="O42" s="27">
        <f t="shared" si="7"/>
        <v>0</v>
      </c>
      <c r="S42" s="11">
        <f t="shared" si="5"/>
        <v>20</v>
      </c>
      <c r="U42" s="24">
        <v>60</v>
      </c>
    </row>
    <row r="43" spans="1:21" x14ac:dyDescent="0.3">
      <c r="A43" s="42">
        <v>609</v>
      </c>
      <c r="B43" s="42" t="s">
        <v>737</v>
      </c>
      <c r="C43" s="236">
        <v>3.3333333333333335</v>
      </c>
      <c r="D43" s="24" t="s">
        <v>22</v>
      </c>
      <c r="E43" s="100"/>
      <c r="F43" s="99"/>
      <c r="G43" s="100">
        <f t="shared" si="8"/>
        <v>0</v>
      </c>
      <c r="H43" s="100">
        <f t="shared" si="6"/>
        <v>0</v>
      </c>
      <c r="I43" s="100">
        <f t="shared" si="9"/>
        <v>0</v>
      </c>
      <c r="J43" s="153"/>
      <c r="L43" s="24"/>
      <c r="M43" s="26"/>
      <c r="N43" s="27">
        <f t="shared" si="10"/>
        <v>0</v>
      </c>
      <c r="O43" s="27">
        <f t="shared" si="7"/>
        <v>0</v>
      </c>
      <c r="S43" s="11">
        <f t="shared" si="5"/>
        <v>3.3333333333333335</v>
      </c>
      <c r="U43" s="24">
        <v>10</v>
      </c>
    </row>
    <row r="44" spans="1:21" x14ac:dyDescent="0.3">
      <c r="A44" s="42">
        <v>610</v>
      </c>
      <c r="B44" s="42" t="s">
        <v>528</v>
      </c>
      <c r="C44" s="236">
        <v>16.666666666666668</v>
      </c>
      <c r="D44" s="24" t="s">
        <v>22</v>
      </c>
      <c r="E44" s="100"/>
      <c r="F44" s="99"/>
      <c r="G44" s="100">
        <f t="shared" si="8"/>
        <v>0</v>
      </c>
      <c r="H44" s="100">
        <f t="shared" ref="H44:H76" si="11">G44*0.095</f>
        <v>0</v>
      </c>
      <c r="I44" s="100">
        <f t="shared" si="9"/>
        <v>0</v>
      </c>
      <c r="J44" s="153"/>
      <c r="L44" s="24"/>
      <c r="M44" s="26"/>
      <c r="N44" s="27">
        <f t="shared" si="10"/>
        <v>0</v>
      </c>
      <c r="O44" s="27">
        <f t="shared" ref="O44:O76" si="12">N44+(N44*0.095)</f>
        <v>0</v>
      </c>
      <c r="S44" s="11">
        <f t="shared" si="5"/>
        <v>16.666666666666668</v>
      </c>
      <c r="U44" s="24">
        <v>50</v>
      </c>
    </row>
    <row r="45" spans="1:21" ht="33" customHeight="1" x14ac:dyDescent="0.3">
      <c r="A45" s="42">
        <v>611</v>
      </c>
      <c r="B45" s="151" t="s">
        <v>529</v>
      </c>
      <c r="C45" s="236">
        <v>33.333333333333336</v>
      </c>
      <c r="D45" s="24" t="s">
        <v>22</v>
      </c>
      <c r="E45" s="100"/>
      <c r="F45" s="99"/>
      <c r="G45" s="100">
        <f t="shared" si="8"/>
        <v>0</v>
      </c>
      <c r="H45" s="100">
        <f t="shared" si="11"/>
        <v>0</v>
      </c>
      <c r="I45" s="100">
        <f t="shared" si="9"/>
        <v>0</v>
      </c>
      <c r="J45" s="153"/>
      <c r="L45" s="24"/>
      <c r="M45" s="26"/>
      <c r="N45" s="27">
        <f t="shared" si="10"/>
        <v>0</v>
      </c>
      <c r="O45" s="27">
        <f t="shared" si="12"/>
        <v>0</v>
      </c>
      <c r="S45" s="11">
        <f t="shared" si="5"/>
        <v>33.333333333333336</v>
      </c>
      <c r="U45" s="24">
        <v>100</v>
      </c>
    </row>
    <row r="46" spans="1:21" x14ac:dyDescent="0.3">
      <c r="A46" s="42">
        <v>612</v>
      </c>
      <c r="B46" s="175" t="s">
        <v>738</v>
      </c>
      <c r="C46" s="236">
        <v>0.66666666666666663</v>
      </c>
      <c r="D46" s="24" t="s">
        <v>22</v>
      </c>
      <c r="E46" s="100"/>
      <c r="F46" s="99"/>
      <c r="G46" s="100">
        <f t="shared" si="8"/>
        <v>0</v>
      </c>
      <c r="H46" s="100">
        <f t="shared" si="11"/>
        <v>0</v>
      </c>
      <c r="I46" s="100">
        <f t="shared" si="9"/>
        <v>0</v>
      </c>
      <c r="J46" s="153"/>
      <c r="L46" s="24"/>
      <c r="M46" s="26"/>
      <c r="N46" s="27">
        <f t="shared" si="10"/>
        <v>0</v>
      </c>
      <c r="O46" s="27">
        <f t="shared" si="12"/>
        <v>0</v>
      </c>
      <c r="S46" s="11">
        <f t="shared" si="5"/>
        <v>0.66666666666666663</v>
      </c>
      <c r="U46" s="24">
        <v>2</v>
      </c>
    </row>
    <row r="47" spans="1:21" x14ac:dyDescent="0.3">
      <c r="A47" s="42">
        <v>613</v>
      </c>
      <c r="B47" s="42" t="s">
        <v>726</v>
      </c>
      <c r="C47" s="236">
        <v>1.3333333333333333</v>
      </c>
      <c r="D47" s="24" t="s">
        <v>22</v>
      </c>
      <c r="E47" s="100"/>
      <c r="F47" s="99"/>
      <c r="G47" s="100">
        <f t="shared" si="8"/>
        <v>0</v>
      </c>
      <c r="H47" s="100">
        <f t="shared" si="11"/>
        <v>0</v>
      </c>
      <c r="I47" s="100">
        <f t="shared" si="9"/>
        <v>0</v>
      </c>
      <c r="J47" s="153"/>
      <c r="L47" s="24"/>
      <c r="M47" s="26"/>
      <c r="N47" s="27">
        <f t="shared" si="10"/>
        <v>0</v>
      </c>
      <c r="O47" s="27">
        <f t="shared" si="12"/>
        <v>0</v>
      </c>
      <c r="S47" s="11">
        <f t="shared" si="5"/>
        <v>1.3333333333333333</v>
      </c>
      <c r="U47" s="24">
        <v>4</v>
      </c>
    </row>
    <row r="48" spans="1:21" x14ac:dyDescent="0.3">
      <c r="A48" s="42">
        <v>614</v>
      </c>
      <c r="B48" s="151" t="s">
        <v>739</v>
      </c>
      <c r="C48" s="236">
        <v>1.6666666666666667</v>
      </c>
      <c r="D48" s="24" t="s">
        <v>22</v>
      </c>
      <c r="E48" s="100"/>
      <c r="F48" s="99"/>
      <c r="G48" s="100">
        <f t="shared" si="8"/>
        <v>0</v>
      </c>
      <c r="H48" s="100">
        <f t="shared" si="11"/>
        <v>0</v>
      </c>
      <c r="I48" s="100">
        <f t="shared" si="9"/>
        <v>0</v>
      </c>
      <c r="J48" s="153"/>
      <c r="L48" s="24"/>
      <c r="M48" s="26"/>
      <c r="N48" s="27">
        <f t="shared" si="10"/>
        <v>0</v>
      </c>
      <c r="O48" s="27">
        <f t="shared" si="12"/>
        <v>0</v>
      </c>
      <c r="S48" s="11">
        <f t="shared" si="5"/>
        <v>1.6666666666666667</v>
      </c>
      <c r="U48" s="24">
        <v>5</v>
      </c>
    </row>
    <row r="49" spans="1:21" x14ac:dyDescent="0.3">
      <c r="A49" s="42">
        <v>615</v>
      </c>
      <c r="B49" s="175" t="s">
        <v>740</v>
      </c>
      <c r="C49" s="236">
        <v>1.6666666666666667</v>
      </c>
      <c r="D49" s="24" t="s">
        <v>22</v>
      </c>
      <c r="E49" s="100"/>
      <c r="F49" s="99"/>
      <c r="G49" s="100">
        <f t="shared" si="8"/>
        <v>0</v>
      </c>
      <c r="H49" s="100">
        <f t="shared" si="11"/>
        <v>0</v>
      </c>
      <c r="I49" s="100">
        <f t="shared" si="9"/>
        <v>0</v>
      </c>
      <c r="J49" s="153"/>
      <c r="L49" s="24"/>
      <c r="M49" s="26"/>
      <c r="N49" s="27">
        <f t="shared" si="10"/>
        <v>0</v>
      </c>
      <c r="O49" s="27">
        <f t="shared" si="12"/>
        <v>0</v>
      </c>
      <c r="S49" s="11">
        <f t="shared" si="5"/>
        <v>1.6666666666666667</v>
      </c>
      <c r="U49" s="24">
        <v>5</v>
      </c>
    </row>
    <row r="50" spans="1:21" x14ac:dyDescent="0.3">
      <c r="A50" s="42">
        <v>616</v>
      </c>
      <c r="B50" s="175" t="s">
        <v>741</v>
      </c>
      <c r="C50" s="236">
        <v>0.66666666666666663</v>
      </c>
      <c r="D50" s="24" t="s">
        <v>22</v>
      </c>
      <c r="E50" s="100"/>
      <c r="F50" s="99"/>
      <c r="G50" s="100">
        <f t="shared" si="8"/>
        <v>0</v>
      </c>
      <c r="H50" s="100">
        <f t="shared" si="11"/>
        <v>0</v>
      </c>
      <c r="I50" s="100">
        <f t="shared" si="9"/>
        <v>0</v>
      </c>
      <c r="J50" s="153"/>
      <c r="L50" s="24"/>
      <c r="M50" s="26"/>
      <c r="N50" s="27">
        <f t="shared" si="10"/>
        <v>0</v>
      </c>
      <c r="O50" s="27">
        <f t="shared" si="12"/>
        <v>0</v>
      </c>
      <c r="S50" s="11">
        <f t="shared" si="5"/>
        <v>0.66666666666666663</v>
      </c>
      <c r="U50" s="24">
        <v>2</v>
      </c>
    </row>
    <row r="51" spans="1:21" ht="45" customHeight="1" x14ac:dyDescent="0.3">
      <c r="A51" s="42">
        <v>617</v>
      </c>
      <c r="B51" s="42" t="s">
        <v>530</v>
      </c>
      <c r="C51" s="236">
        <v>1.6666666666666667</v>
      </c>
      <c r="D51" s="24" t="s">
        <v>22</v>
      </c>
      <c r="E51" s="100"/>
      <c r="F51" s="99"/>
      <c r="G51" s="100">
        <f t="shared" si="8"/>
        <v>0</v>
      </c>
      <c r="H51" s="100">
        <f t="shared" si="11"/>
        <v>0</v>
      </c>
      <c r="I51" s="100">
        <f t="shared" si="9"/>
        <v>0</v>
      </c>
      <c r="J51" s="153"/>
      <c r="L51" s="24"/>
      <c r="M51" s="26"/>
      <c r="N51" s="27">
        <f t="shared" si="10"/>
        <v>0</v>
      </c>
      <c r="O51" s="27">
        <f t="shared" si="12"/>
        <v>0</v>
      </c>
      <c r="S51" s="11">
        <f t="shared" si="5"/>
        <v>1.6666666666666667</v>
      </c>
      <c r="U51" s="24">
        <v>5</v>
      </c>
    </row>
    <row r="52" spans="1:21" x14ac:dyDescent="0.3">
      <c r="A52" s="42">
        <v>618</v>
      </c>
      <c r="B52" s="42" t="s">
        <v>531</v>
      </c>
      <c r="C52" s="236">
        <v>3.3333333333333335</v>
      </c>
      <c r="D52" s="24" t="s">
        <v>22</v>
      </c>
      <c r="E52" s="100"/>
      <c r="F52" s="99"/>
      <c r="G52" s="100">
        <f t="shared" si="8"/>
        <v>0</v>
      </c>
      <c r="H52" s="100">
        <f t="shared" si="11"/>
        <v>0</v>
      </c>
      <c r="I52" s="100">
        <f t="shared" si="9"/>
        <v>0</v>
      </c>
      <c r="J52" s="153"/>
      <c r="L52" s="24"/>
      <c r="M52" s="26"/>
      <c r="N52" s="27">
        <f t="shared" si="10"/>
        <v>0</v>
      </c>
      <c r="O52" s="27">
        <f t="shared" si="12"/>
        <v>0</v>
      </c>
      <c r="S52" s="11">
        <f t="shared" si="5"/>
        <v>3.3333333333333335</v>
      </c>
      <c r="U52" s="24">
        <v>10</v>
      </c>
    </row>
    <row r="53" spans="1:21" x14ac:dyDescent="0.3">
      <c r="A53" s="42">
        <v>619</v>
      </c>
      <c r="B53" s="42" t="s">
        <v>762</v>
      </c>
      <c r="C53" s="236">
        <v>1.6666666666666667</v>
      </c>
      <c r="D53" s="24" t="s">
        <v>22</v>
      </c>
      <c r="E53" s="100"/>
      <c r="F53" s="99"/>
      <c r="G53" s="100">
        <f t="shared" si="8"/>
        <v>0</v>
      </c>
      <c r="H53" s="100">
        <f t="shared" si="11"/>
        <v>0</v>
      </c>
      <c r="I53" s="100">
        <f t="shared" si="9"/>
        <v>0</v>
      </c>
      <c r="J53" s="153"/>
      <c r="L53" s="24"/>
      <c r="M53" s="26"/>
      <c r="N53" s="27"/>
      <c r="O53" s="27"/>
      <c r="S53" s="11">
        <f t="shared" si="5"/>
        <v>1.6666666666666667</v>
      </c>
      <c r="U53" s="24">
        <v>5</v>
      </c>
    </row>
    <row r="54" spans="1:21" x14ac:dyDescent="0.3">
      <c r="A54" s="42">
        <v>620</v>
      </c>
      <c r="B54" s="42" t="s">
        <v>532</v>
      </c>
      <c r="C54" s="236">
        <v>0.66666666666666663</v>
      </c>
      <c r="D54" s="24" t="s">
        <v>22</v>
      </c>
      <c r="E54" s="100"/>
      <c r="F54" s="99"/>
      <c r="G54" s="100">
        <f t="shared" si="8"/>
        <v>0</v>
      </c>
      <c r="H54" s="100">
        <f t="shared" si="11"/>
        <v>0</v>
      </c>
      <c r="I54" s="100">
        <f t="shared" si="9"/>
        <v>0</v>
      </c>
      <c r="J54" s="153"/>
      <c r="L54" s="24"/>
      <c r="M54" s="26"/>
      <c r="N54" s="27">
        <f t="shared" si="10"/>
        <v>0</v>
      </c>
      <c r="O54" s="27">
        <f t="shared" si="12"/>
        <v>0</v>
      </c>
      <c r="S54" s="11">
        <f t="shared" si="5"/>
        <v>0.66666666666666663</v>
      </c>
      <c r="U54" s="24">
        <v>2</v>
      </c>
    </row>
    <row r="55" spans="1:21" x14ac:dyDescent="0.3">
      <c r="A55" s="42">
        <v>621</v>
      </c>
      <c r="B55" s="175" t="s">
        <v>742</v>
      </c>
      <c r="C55" s="236">
        <v>2</v>
      </c>
      <c r="D55" s="24" t="s">
        <v>22</v>
      </c>
      <c r="E55" s="100"/>
      <c r="F55" s="99"/>
      <c r="G55" s="100">
        <f t="shared" si="8"/>
        <v>0</v>
      </c>
      <c r="H55" s="100">
        <f t="shared" si="11"/>
        <v>0</v>
      </c>
      <c r="I55" s="100">
        <f t="shared" si="9"/>
        <v>0</v>
      </c>
      <c r="J55" s="153"/>
      <c r="L55" s="24"/>
      <c r="M55" s="26"/>
      <c r="N55" s="27">
        <f t="shared" si="10"/>
        <v>0</v>
      </c>
      <c r="O55" s="27">
        <f t="shared" si="12"/>
        <v>0</v>
      </c>
      <c r="S55" s="11">
        <f t="shared" si="5"/>
        <v>2</v>
      </c>
      <c r="U55" s="24">
        <v>6</v>
      </c>
    </row>
    <row r="56" spans="1:21" x14ac:dyDescent="0.3">
      <c r="A56" s="42">
        <v>622</v>
      </c>
      <c r="B56" s="42" t="s">
        <v>533</v>
      </c>
      <c r="C56" s="236">
        <v>3.3333333333333335</v>
      </c>
      <c r="D56" s="24" t="s">
        <v>22</v>
      </c>
      <c r="E56" s="100"/>
      <c r="F56" s="99"/>
      <c r="G56" s="100">
        <f t="shared" si="8"/>
        <v>0</v>
      </c>
      <c r="H56" s="100">
        <f t="shared" si="11"/>
        <v>0</v>
      </c>
      <c r="I56" s="100">
        <f t="shared" si="9"/>
        <v>0</v>
      </c>
      <c r="J56" s="153"/>
      <c r="L56" s="24"/>
      <c r="M56" s="26"/>
      <c r="N56" s="27">
        <f t="shared" si="10"/>
        <v>0</v>
      </c>
      <c r="O56" s="27">
        <f t="shared" si="12"/>
        <v>0</v>
      </c>
      <c r="S56" s="11">
        <f t="shared" si="5"/>
        <v>3.3333333333333335</v>
      </c>
      <c r="U56" s="24">
        <v>10</v>
      </c>
    </row>
    <row r="57" spans="1:21" x14ac:dyDescent="0.3">
      <c r="A57" s="42">
        <v>623</v>
      </c>
      <c r="B57" s="175" t="s">
        <v>534</v>
      </c>
      <c r="C57" s="239">
        <v>0.66666666666666663</v>
      </c>
      <c r="D57" s="176" t="s">
        <v>22</v>
      </c>
      <c r="E57" s="100"/>
      <c r="F57" s="99"/>
      <c r="G57" s="100">
        <f t="shared" si="8"/>
        <v>0</v>
      </c>
      <c r="H57" s="100">
        <f t="shared" si="11"/>
        <v>0</v>
      </c>
      <c r="I57" s="100">
        <f t="shared" si="9"/>
        <v>0</v>
      </c>
      <c r="J57" s="153"/>
      <c r="L57" s="24"/>
      <c r="M57" s="26"/>
      <c r="N57" s="27">
        <f t="shared" si="10"/>
        <v>0</v>
      </c>
      <c r="O57" s="27">
        <f t="shared" si="12"/>
        <v>0</v>
      </c>
      <c r="S57" s="11">
        <f t="shared" si="5"/>
        <v>0.66666666666666663</v>
      </c>
      <c r="U57" s="176">
        <v>2</v>
      </c>
    </row>
    <row r="58" spans="1:21" x14ac:dyDescent="0.3">
      <c r="A58" s="42">
        <v>624</v>
      </c>
      <c r="B58" s="42" t="s">
        <v>535</v>
      </c>
      <c r="C58" s="239">
        <v>1</v>
      </c>
      <c r="D58" s="176" t="s">
        <v>22</v>
      </c>
      <c r="E58" s="100"/>
      <c r="F58" s="99"/>
      <c r="G58" s="100">
        <f t="shared" si="8"/>
        <v>0</v>
      </c>
      <c r="H58" s="100">
        <f t="shared" si="11"/>
        <v>0</v>
      </c>
      <c r="I58" s="100">
        <f t="shared" si="9"/>
        <v>0</v>
      </c>
      <c r="J58" s="153"/>
      <c r="L58" s="24"/>
      <c r="M58" s="26"/>
      <c r="N58" s="27">
        <f t="shared" si="10"/>
        <v>0</v>
      </c>
      <c r="O58" s="27">
        <f t="shared" si="12"/>
        <v>0</v>
      </c>
      <c r="S58" s="11">
        <f t="shared" si="5"/>
        <v>0.33333333333333331</v>
      </c>
      <c r="U58" s="176">
        <v>1</v>
      </c>
    </row>
    <row r="59" spans="1:21" x14ac:dyDescent="0.3">
      <c r="A59" s="42">
        <v>625</v>
      </c>
      <c r="B59" s="151" t="s">
        <v>743</v>
      </c>
      <c r="C59" s="236">
        <v>0.66666666666666663</v>
      </c>
      <c r="D59" s="24" t="s">
        <v>22</v>
      </c>
      <c r="E59" s="100"/>
      <c r="F59" s="99"/>
      <c r="G59" s="100">
        <f t="shared" si="8"/>
        <v>0</v>
      </c>
      <c r="H59" s="100">
        <f t="shared" si="11"/>
        <v>0</v>
      </c>
      <c r="I59" s="100">
        <f t="shared" si="9"/>
        <v>0</v>
      </c>
      <c r="J59" s="153"/>
      <c r="L59" s="24"/>
      <c r="M59" s="26"/>
      <c r="N59" s="27">
        <f t="shared" si="10"/>
        <v>0</v>
      </c>
      <c r="O59" s="27">
        <f t="shared" si="12"/>
        <v>0</v>
      </c>
      <c r="S59" s="11">
        <f t="shared" si="5"/>
        <v>0.66666666666666663</v>
      </c>
      <c r="U59" s="24">
        <v>2</v>
      </c>
    </row>
    <row r="60" spans="1:21" x14ac:dyDescent="0.3">
      <c r="A60" s="42">
        <v>626</v>
      </c>
      <c r="B60" s="175" t="s">
        <v>744</v>
      </c>
      <c r="C60" s="236">
        <v>0.66666666666666663</v>
      </c>
      <c r="D60" s="24" t="s">
        <v>22</v>
      </c>
      <c r="E60" s="100"/>
      <c r="F60" s="99"/>
      <c r="G60" s="100">
        <f t="shared" si="8"/>
        <v>0</v>
      </c>
      <c r="H60" s="100">
        <f t="shared" si="11"/>
        <v>0</v>
      </c>
      <c r="I60" s="100">
        <f t="shared" si="9"/>
        <v>0</v>
      </c>
      <c r="J60" s="153"/>
      <c r="L60" s="24"/>
      <c r="M60" s="26"/>
      <c r="N60" s="27">
        <f t="shared" si="10"/>
        <v>0</v>
      </c>
      <c r="O60" s="27">
        <f t="shared" si="12"/>
        <v>0</v>
      </c>
      <c r="S60" s="11">
        <f t="shared" si="5"/>
        <v>0.66666666666666663</v>
      </c>
      <c r="U60" s="24">
        <v>2</v>
      </c>
    </row>
    <row r="61" spans="1:21" x14ac:dyDescent="0.3">
      <c r="A61" s="42">
        <v>627</v>
      </c>
      <c r="B61" s="175" t="s">
        <v>536</v>
      </c>
      <c r="C61" s="236">
        <v>1</v>
      </c>
      <c r="D61" s="24" t="s">
        <v>22</v>
      </c>
      <c r="E61" s="100"/>
      <c r="F61" s="99"/>
      <c r="G61" s="100">
        <f t="shared" si="8"/>
        <v>0</v>
      </c>
      <c r="H61" s="100">
        <f t="shared" si="11"/>
        <v>0</v>
      </c>
      <c r="I61" s="100">
        <f t="shared" si="9"/>
        <v>0</v>
      </c>
      <c r="J61" s="153"/>
      <c r="L61" s="24"/>
      <c r="M61" s="26"/>
      <c r="N61" s="27">
        <f t="shared" si="10"/>
        <v>0</v>
      </c>
      <c r="O61" s="27">
        <f t="shared" si="12"/>
        <v>0</v>
      </c>
      <c r="S61" s="11">
        <f t="shared" si="5"/>
        <v>0.33333333333333331</v>
      </c>
      <c r="U61" s="24">
        <v>1</v>
      </c>
    </row>
    <row r="62" spans="1:21" ht="33" customHeight="1" x14ac:dyDescent="0.3">
      <c r="A62" s="42">
        <v>628</v>
      </c>
      <c r="B62" s="175" t="s">
        <v>745</v>
      </c>
      <c r="C62" s="236">
        <v>6.666666666666667</v>
      </c>
      <c r="D62" s="24" t="s">
        <v>22</v>
      </c>
      <c r="E62" s="173"/>
      <c r="F62" s="99"/>
      <c r="G62" s="100">
        <f t="shared" si="8"/>
        <v>0</v>
      </c>
      <c r="H62" s="100">
        <f t="shared" si="11"/>
        <v>0</v>
      </c>
      <c r="I62" s="100">
        <f t="shared" si="9"/>
        <v>0</v>
      </c>
      <c r="J62" s="153"/>
      <c r="L62" s="24"/>
      <c r="M62" s="26"/>
      <c r="N62" s="27">
        <f t="shared" si="10"/>
        <v>0</v>
      </c>
      <c r="O62" s="27">
        <f t="shared" si="12"/>
        <v>0</v>
      </c>
      <c r="S62" s="11">
        <f t="shared" si="5"/>
        <v>6.666666666666667</v>
      </c>
      <c r="U62" s="24">
        <v>20</v>
      </c>
    </row>
    <row r="63" spans="1:21" ht="31.5" customHeight="1" x14ac:dyDescent="0.3">
      <c r="A63" s="42">
        <v>629</v>
      </c>
      <c r="B63" s="151" t="s">
        <v>537</v>
      </c>
      <c r="C63" s="236">
        <v>0.66666666666666663</v>
      </c>
      <c r="D63" s="24" t="s">
        <v>22</v>
      </c>
      <c r="E63" s="100"/>
      <c r="F63" s="99"/>
      <c r="G63" s="100">
        <f t="shared" si="8"/>
        <v>0</v>
      </c>
      <c r="H63" s="100">
        <f t="shared" si="11"/>
        <v>0</v>
      </c>
      <c r="I63" s="100">
        <f t="shared" si="9"/>
        <v>0</v>
      </c>
      <c r="J63" s="153"/>
      <c r="L63" s="24"/>
      <c r="M63" s="26"/>
      <c r="N63" s="27">
        <f t="shared" si="10"/>
        <v>0</v>
      </c>
      <c r="O63" s="27">
        <f t="shared" si="12"/>
        <v>0</v>
      </c>
      <c r="S63" s="11">
        <f t="shared" si="5"/>
        <v>0.66666666666666663</v>
      </c>
      <c r="U63" s="23">
        <v>2</v>
      </c>
    </row>
    <row r="64" spans="1:21" x14ac:dyDescent="0.3">
      <c r="A64" s="42">
        <v>630</v>
      </c>
      <c r="B64" s="42" t="s">
        <v>538</v>
      </c>
      <c r="C64" s="236">
        <v>1.6666666666666667</v>
      </c>
      <c r="D64" s="24" t="s">
        <v>22</v>
      </c>
      <c r="E64" s="100"/>
      <c r="F64" s="99"/>
      <c r="G64" s="100">
        <f t="shared" si="8"/>
        <v>0</v>
      </c>
      <c r="H64" s="100">
        <f t="shared" si="11"/>
        <v>0</v>
      </c>
      <c r="I64" s="100">
        <f t="shared" si="9"/>
        <v>0</v>
      </c>
      <c r="J64" s="153"/>
      <c r="L64" s="24"/>
      <c r="M64" s="26"/>
      <c r="N64" s="27">
        <f t="shared" si="10"/>
        <v>0</v>
      </c>
      <c r="O64" s="27">
        <f t="shared" si="12"/>
        <v>0</v>
      </c>
      <c r="S64" s="11">
        <f t="shared" si="5"/>
        <v>1.6666666666666667</v>
      </c>
      <c r="U64" s="23">
        <v>5</v>
      </c>
    </row>
    <row r="65" spans="1:21" x14ac:dyDescent="0.3">
      <c r="A65" s="42">
        <v>631</v>
      </c>
      <c r="B65" s="151" t="s">
        <v>746</v>
      </c>
      <c r="C65" s="236">
        <v>0.66666666666666663</v>
      </c>
      <c r="D65" s="24" t="s">
        <v>22</v>
      </c>
      <c r="E65" s="100"/>
      <c r="F65" s="99"/>
      <c r="G65" s="100">
        <f t="shared" si="8"/>
        <v>0</v>
      </c>
      <c r="H65" s="100">
        <f t="shared" si="11"/>
        <v>0</v>
      </c>
      <c r="I65" s="100">
        <f t="shared" si="9"/>
        <v>0</v>
      </c>
      <c r="J65" s="153"/>
      <c r="L65" s="24"/>
      <c r="M65" s="26"/>
      <c r="N65" s="27">
        <f t="shared" si="10"/>
        <v>0</v>
      </c>
      <c r="O65" s="27">
        <f t="shared" si="12"/>
        <v>0</v>
      </c>
      <c r="S65" s="11">
        <f t="shared" si="5"/>
        <v>0.66666666666666663</v>
      </c>
      <c r="U65" s="23">
        <v>2</v>
      </c>
    </row>
    <row r="66" spans="1:21" x14ac:dyDescent="0.3">
      <c r="A66" s="42">
        <v>632</v>
      </c>
      <c r="B66" s="175" t="s">
        <v>747</v>
      </c>
      <c r="C66" s="236">
        <v>1.6666666666666667</v>
      </c>
      <c r="D66" s="172" t="s">
        <v>22</v>
      </c>
      <c r="E66" s="100"/>
      <c r="F66" s="99"/>
      <c r="G66" s="100">
        <f t="shared" si="8"/>
        <v>0</v>
      </c>
      <c r="H66" s="100">
        <f t="shared" si="11"/>
        <v>0</v>
      </c>
      <c r="I66" s="100">
        <f t="shared" si="9"/>
        <v>0</v>
      </c>
      <c r="J66" s="153"/>
      <c r="L66" s="24"/>
      <c r="M66" s="26"/>
      <c r="N66" s="27">
        <f t="shared" si="10"/>
        <v>0</v>
      </c>
      <c r="O66" s="27">
        <f t="shared" si="12"/>
        <v>0</v>
      </c>
      <c r="S66" s="11">
        <f t="shared" si="5"/>
        <v>1.6666666666666667</v>
      </c>
      <c r="U66" s="24">
        <v>5</v>
      </c>
    </row>
    <row r="67" spans="1:21" x14ac:dyDescent="0.3">
      <c r="A67" s="42">
        <v>633</v>
      </c>
      <c r="B67" s="175" t="s">
        <v>748</v>
      </c>
      <c r="C67" s="236">
        <v>1.6666666666666667</v>
      </c>
      <c r="D67" s="172" t="s">
        <v>22</v>
      </c>
      <c r="E67" s="100"/>
      <c r="F67" s="99"/>
      <c r="G67" s="100">
        <f t="shared" si="8"/>
        <v>0</v>
      </c>
      <c r="H67" s="100">
        <f t="shared" si="11"/>
        <v>0</v>
      </c>
      <c r="I67" s="100">
        <f t="shared" si="9"/>
        <v>0</v>
      </c>
      <c r="J67" s="153"/>
      <c r="L67" s="24"/>
      <c r="M67" s="26"/>
      <c r="N67" s="27">
        <f t="shared" si="10"/>
        <v>0</v>
      </c>
      <c r="O67" s="27">
        <f t="shared" si="12"/>
        <v>0</v>
      </c>
      <c r="S67" s="11">
        <f t="shared" si="5"/>
        <v>1.6666666666666667</v>
      </c>
      <c r="U67" s="24">
        <v>5</v>
      </c>
    </row>
    <row r="68" spans="1:21" x14ac:dyDescent="0.3">
      <c r="A68" s="42">
        <v>634</v>
      </c>
      <c r="B68" s="175" t="s">
        <v>749</v>
      </c>
      <c r="C68" s="236">
        <v>23.333333333333332</v>
      </c>
      <c r="D68" s="24" t="s">
        <v>22</v>
      </c>
      <c r="E68" s="173"/>
      <c r="F68" s="99"/>
      <c r="G68" s="100">
        <f t="shared" si="8"/>
        <v>0</v>
      </c>
      <c r="H68" s="100">
        <f t="shared" si="11"/>
        <v>0</v>
      </c>
      <c r="I68" s="100">
        <f t="shared" si="9"/>
        <v>0</v>
      </c>
      <c r="J68" s="153"/>
      <c r="L68" s="24"/>
      <c r="M68" s="26"/>
      <c r="N68" s="27">
        <f t="shared" si="10"/>
        <v>0</v>
      </c>
      <c r="O68" s="27">
        <f t="shared" si="12"/>
        <v>0</v>
      </c>
      <c r="S68" s="11">
        <f t="shared" si="5"/>
        <v>23.333333333333332</v>
      </c>
      <c r="U68" s="23">
        <v>70</v>
      </c>
    </row>
    <row r="69" spans="1:21" ht="33" customHeight="1" x14ac:dyDescent="0.3">
      <c r="A69" s="42">
        <v>635</v>
      </c>
      <c r="B69" s="42" t="s">
        <v>539</v>
      </c>
      <c r="C69" s="241">
        <v>1.6666666666666667</v>
      </c>
      <c r="D69" s="44" t="s">
        <v>22</v>
      </c>
      <c r="E69" s="36"/>
      <c r="F69" s="99"/>
      <c r="G69" s="100">
        <f t="shared" si="8"/>
        <v>0</v>
      </c>
      <c r="H69" s="100">
        <f t="shared" si="11"/>
        <v>0</v>
      </c>
      <c r="I69" s="100">
        <f t="shared" si="9"/>
        <v>0</v>
      </c>
      <c r="J69" s="153"/>
      <c r="L69" s="24"/>
      <c r="M69" s="26"/>
      <c r="N69" s="27">
        <f t="shared" si="10"/>
        <v>0</v>
      </c>
      <c r="O69" s="27">
        <f t="shared" si="12"/>
        <v>0</v>
      </c>
      <c r="S69" s="11">
        <f t="shared" si="5"/>
        <v>1.6666666666666667</v>
      </c>
      <c r="U69" s="154">
        <v>5</v>
      </c>
    </row>
    <row r="70" spans="1:21" ht="33" customHeight="1" x14ac:dyDescent="0.3">
      <c r="A70" s="42">
        <v>636</v>
      </c>
      <c r="B70" s="199" t="s">
        <v>750</v>
      </c>
      <c r="C70" s="241">
        <v>1.6666666666666667</v>
      </c>
      <c r="D70" s="44" t="s">
        <v>22</v>
      </c>
      <c r="E70" s="36"/>
      <c r="F70" s="99"/>
      <c r="G70" s="100">
        <f t="shared" ref="G70:G92" si="13">C70*ROUND(F70,4)</f>
        <v>0</v>
      </c>
      <c r="H70" s="100">
        <f t="shared" si="11"/>
        <v>0</v>
      </c>
      <c r="I70" s="100">
        <f t="shared" ref="I70:I92" si="14">+G70+H70</f>
        <v>0</v>
      </c>
      <c r="J70" s="153"/>
      <c r="L70" s="24"/>
      <c r="M70" s="26"/>
      <c r="N70" s="27">
        <f t="shared" ref="N70:N92" si="15">M70</f>
        <v>0</v>
      </c>
      <c r="O70" s="27">
        <f t="shared" si="12"/>
        <v>0</v>
      </c>
      <c r="S70" s="11">
        <f t="shared" si="5"/>
        <v>1.6666666666666667</v>
      </c>
      <c r="U70" s="154">
        <v>5</v>
      </c>
    </row>
    <row r="71" spans="1:21" ht="33" customHeight="1" x14ac:dyDescent="0.3">
      <c r="A71" s="42">
        <v>637</v>
      </c>
      <c r="B71" s="42" t="s">
        <v>540</v>
      </c>
      <c r="C71" s="241">
        <v>1.6666666666666667</v>
      </c>
      <c r="D71" s="44" t="s">
        <v>22</v>
      </c>
      <c r="E71" s="36"/>
      <c r="F71" s="99"/>
      <c r="G71" s="100">
        <f t="shared" si="13"/>
        <v>0</v>
      </c>
      <c r="H71" s="100">
        <f t="shared" si="11"/>
        <v>0</v>
      </c>
      <c r="I71" s="100">
        <f t="shared" si="14"/>
        <v>0</v>
      </c>
      <c r="J71" s="153"/>
      <c r="L71" s="24"/>
      <c r="M71" s="26"/>
      <c r="N71" s="27">
        <f t="shared" si="15"/>
        <v>0</v>
      </c>
      <c r="O71" s="27">
        <f t="shared" si="12"/>
        <v>0</v>
      </c>
      <c r="S71" s="11">
        <f t="shared" si="5"/>
        <v>1.6666666666666667</v>
      </c>
      <c r="U71" s="154">
        <v>5</v>
      </c>
    </row>
    <row r="72" spans="1:21" x14ac:dyDescent="0.3">
      <c r="A72" s="42">
        <v>638</v>
      </c>
      <c r="B72" s="151" t="s">
        <v>751</v>
      </c>
      <c r="C72" s="241">
        <v>10</v>
      </c>
      <c r="D72" s="44" t="s">
        <v>22</v>
      </c>
      <c r="E72" s="36"/>
      <c r="F72" s="99"/>
      <c r="G72" s="100">
        <f t="shared" si="13"/>
        <v>0</v>
      </c>
      <c r="H72" s="100">
        <f t="shared" si="11"/>
        <v>0</v>
      </c>
      <c r="I72" s="100">
        <f t="shared" si="14"/>
        <v>0</v>
      </c>
      <c r="J72" s="153"/>
      <c r="L72" s="24"/>
      <c r="M72" s="26"/>
      <c r="N72" s="27">
        <f t="shared" si="15"/>
        <v>0</v>
      </c>
      <c r="O72" s="27">
        <f t="shared" si="12"/>
        <v>0</v>
      </c>
      <c r="S72" s="11">
        <f t="shared" si="5"/>
        <v>10</v>
      </c>
      <c r="U72" s="154">
        <v>30</v>
      </c>
    </row>
    <row r="73" spans="1:21" x14ac:dyDescent="0.3">
      <c r="A73" s="42">
        <v>639</v>
      </c>
      <c r="B73" s="175" t="s">
        <v>752</v>
      </c>
      <c r="C73" s="241">
        <v>2</v>
      </c>
      <c r="D73" s="44" t="s">
        <v>22</v>
      </c>
      <c r="E73" s="36"/>
      <c r="F73" s="99"/>
      <c r="G73" s="100">
        <f t="shared" si="13"/>
        <v>0</v>
      </c>
      <c r="H73" s="100">
        <f t="shared" si="11"/>
        <v>0</v>
      </c>
      <c r="I73" s="100">
        <f t="shared" si="14"/>
        <v>0</v>
      </c>
      <c r="J73" s="153"/>
      <c r="L73" s="24"/>
      <c r="M73" s="26"/>
      <c r="N73" s="27">
        <f t="shared" si="15"/>
        <v>0</v>
      </c>
      <c r="O73" s="27">
        <f t="shared" si="12"/>
        <v>0</v>
      </c>
      <c r="S73" s="11">
        <f t="shared" ref="S73:S97" si="16">U73/3</f>
        <v>2</v>
      </c>
      <c r="U73" s="154">
        <v>6</v>
      </c>
    </row>
    <row r="74" spans="1:21" x14ac:dyDescent="0.3">
      <c r="A74" s="42">
        <v>640</v>
      </c>
      <c r="B74" s="175" t="s">
        <v>753</v>
      </c>
      <c r="C74" s="241">
        <v>3.3333333333333335</v>
      </c>
      <c r="D74" s="44" t="s">
        <v>22</v>
      </c>
      <c r="E74" s="36"/>
      <c r="F74" s="99"/>
      <c r="G74" s="100">
        <f t="shared" si="13"/>
        <v>0</v>
      </c>
      <c r="H74" s="100">
        <f t="shared" si="11"/>
        <v>0</v>
      </c>
      <c r="I74" s="100">
        <f t="shared" si="14"/>
        <v>0</v>
      </c>
      <c r="J74" s="153"/>
      <c r="L74" s="24"/>
      <c r="M74" s="26"/>
      <c r="N74" s="27">
        <f t="shared" si="15"/>
        <v>0</v>
      </c>
      <c r="O74" s="27">
        <f t="shared" si="12"/>
        <v>0</v>
      </c>
      <c r="S74" s="11">
        <f t="shared" si="16"/>
        <v>3.3333333333333335</v>
      </c>
      <c r="U74" s="154">
        <v>10</v>
      </c>
    </row>
    <row r="75" spans="1:21" x14ac:dyDescent="0.3">
      <c r="A75" s="42">
        <v>641</v>
      </c>
      <c r="B75" s="175" t="s">
        <v>754</v>
      </c>
      <c r="C75" s="241">
        <v>3.3333333333333335</v>
      </c>
      <c r="D75" s="44" t="s">
        <v>22</v>
      </c>
      <c r="E75" s="36"/>
      <c r="F75" s="99"/>
      <c r="G75" s="100">
        <f t="shared" si="13"/>
        <v>0</v>
      </c>
      <c r="H75" s="100">
        <f t="shared" si="11"/>
        <v>0</v>
      </c>
      <c r="I75" s="100">
        <f t="shared" si="14"/>
        <v>0</v>
      </c>
      <c r="J75" s="153"/>
      <c r="L75" s="24"/>
      <c r="M75" s="26"/>
      <c r="N75" s="27">
        <f t="shared" si="15"/>
        <v>0</v>
      </c>
      <c r="O75" s="27">
        <f t="shared" si="12"/>
        <v>0</v>
      </c>
      <c r="S75" s="11">
        <f t="shared" si="16"/>
        <v>3.3333333333333335</v>
      </c>
      <c r="U75" s="154">
        <v>10</v>
      </c>
    </row>
    <row r="76" spans="1:21" ht="33" customHeight="1" x14ac:dyDescent="0.3">
      <c r="A76" s="42">
        <v>642</v>
      </c>
      <c r="B76" s="151" t="s">
        <v>755</v>
      </c>
      <c r="C76" s="241">
        <v>0.66666666666666663</v>
      </c>
      <c r="D76" s="44" t="s">
        <v>22</v>
      </c>
      <c r="E76" s="36"/>
      <c r="F76" s="99"/>
      <c r="G76" s="100">
        <f t="shared" si="13"/>
        <v>0</v>
      </c>
      <c r="H76" s="100">
        <f t="shared" si="11"/>
        <v>0</v>
      </c>
      <c r="I76" s="100">
        <f t="shared" si="14"/>
        <v>0</v>
      </c>
      <c r="J76" s="153"/>
      <c r="L76" s="24"/>
      <c r="M76" s="26"/>
      <c r="N76" s="27">
        <f t="shared" si="15"/>
        <v>0</v>
      </c>
      <c r="O76" s="27">
        <f t="shared" si="12"/>
        <v>0</v>
      </c>
      <c r="S76" s="11">
        <f t="shared" si="16"/>
        <v>0.66666666666666663</v>
      </c>
      <c r="U76" s="154">
        <v>2</v>
      </c>
    </row>
    <row r="77" spans="1:21" x14ac:dyDescent="0.3">
      <c r="A77" s="42">
        <v>643</v>
      </c>
      <c r="B77" s="151" t="s">
        <v>756</v>
      </c>
      <c r="C77" s="241">
        <v>0.66666666666666663</v>
      </c>
      <c r="D77" s="44" t="s">
        <v>22</v>
      </c>
      <c r="E77" s="36"/>
      <c r="F77" s="99"/>
      <c r="G77" s="100">
        <f t="shared" si="13"/>
        <v>0</v>
      </c>
      <c r="H77" s="100">
        <f t="shared" ref="H77:H79" si="17">G77*0.095</f>
        <v>0</v>
      </c>
      <c r="I77" s="100">
        <f t="shared" si="14"/>
        <v>0</v>
      </c>
      <c r="J77" s="153"/>
      <c r="L77" s="24"/>
      <c r="M77" s="26"/>
      <c r="N77" s="27">
        <f t="shared" si="15"/>
        <v>0</v>
      </c>
      <c r="O77" s="27">
        <f t="shared" ref="O77:O79" si="18">N77+(N77*0.095)</f>
        <v>0</v>
      </c>
      <c r="S77" s="11">
        <f t="shared" si="16"/>
        <v>0.66666666666666663</v>
      </c>
      <c r="U77" s="154">
        <v>2</v>
      </c>
    </row>
    <row r="78" spans="1:21" x14ac:dyDescent="0.3">
      <c r="A78" s="42">
        <v>644</v>
      </c>
      <c r="B78" s="151" t="s">
        <v>757</v>
      </c>
      <c r="C78" s="241">
        <v>0.66666666666666663</v>
      </c>
      <c r="D78" s="44" t="s">
        <v>22</v>
      </c>
      <c r="E78" s="36"/>
      <c r="F78" s="99"/>
      <c r="G78" s="100">
        <f t="shared" si="13"/>
        <v>0</v>
      </c>
      <c r="H78" s="100">
        <f t="shared" si="17"/>
        <v>0</v>
      </c>
      <c r="I78" s="100">
        <f t="shared" si="14"/>
        <v>0</v>
      </c>
      <c r="J78" s="153"/>
      <c r="L78" s="24"/>
      <c r="M78" s="26"/>
      <c r="N78" s="27">
        <f t="shared" si="15"/>
        <v>0</v>
      </c>
      <c r="O78" s="27">
        <f t="shared" si="18"/>
        <v>0</v>
      </c>
      <c r="S78" s="11">
        <f t="shared" si="16"/>
        <v>0.66666666666666663</v>
      </c>
      <c r="U78" s="154">
        <v>2</v>
      </c>
    </row>
    <row r="79" spans="1:21" x14ac:dyDescent="0.3">
      <c r="A79" s="42">
        <v>645</v>
      </c>
      <c r="B79" s="175" t="s">
        <v>758</v>
      </c>
      <c r="C79" s="241">
        <v>1</v>
      </c>
      <c r="D79" s="44" t="s">
        <v>22</v>
      </c>
      <c r="E79" s="36"/>
      <c r="F79" s="99"/>
      <c r="G79" s="100">
        <f t="shared" si="13"/>
        <v>0</v>
      </c>
      <c r="H79" s="100">
        <f t="shared" si="17"/>
        <v>0</v>
      </c>
      <c r="I79" s="100">
        <f t="shared" si="14"/>
        <v>0</v>
      </c>
      <c r="J79" s="153"/>
      <c r="L79" s="24"/>
      <c r="M79" s="26"/>
      <c r="N79" s="27">
        <f t="shared" si="15"/>
        <v>0</v>
      </c>
      <c r="O79" s="27">
        <f t="shared" si="18"/>
        <v>0</v>
      </c>
      <c r="S79" s="11">
        <f t="shared" si="16"/>
        <v>1</v>
      </c>
      <c r="U79" s="154">
        <v>3</v>
      </c>
    </row>
    <row r="80" spans="1:21" x14ac:dyDescent="0.3">
      <c r="A80" s="42">
        <v>646</v>
      </c>
      <c r="B80" s="151" t="s">
        <v>541</v>
      </c>
      <c r="C80" s="241">
        <v>1</v>
      </c>
      <c r="D80" s="44" t="s">
        <v>27</v>
      </c>
      <c r="E80" s="36"/>
      <c r="F80" s="99"/>
      <c r="G80" s="100">
        <f t="shared" si="13"/>
        <v>0</v>
      </c>
      <c r="H80" s="100">
        <f>G80*0.22</f>
        <v>0</v>
      </c>
      <c r="I80" s="100">
        <f t="shared" si="14"/>
        <v>0</v>
      </c>
      <c r="J80" s="153"/>
      <c r="L80" s="24"/>
      <c r="M80" s="26"/>
      <c r="N80" s="27">
        <f t="shared" si="15"/>
        <v>0</v>
      </c>
      <c r="O80" s="27">
        <f>N80+(N80*0.22)</f>
        <v>0</v>
      </c>
      <c r="S80" s="11">
        <f t="shared" si="16"/>
        <v>1</v>
      </c>
      <c r="U80" s="154">
        <v>3</v>
      </c>
    </row>
    <row r="81" spans="1:21" x14ac:dyDescent="0.3">
      <c r="A81" s="42">
        <v>647</v>
      </c>
      <c r="B81" s="151" t="s">
        <v>542</v>
      </c>
      <c r="C81" s="241">
        <v>100</v>
      </c>
      <c r="D81" s="44" t="s">
        <v>22</v>
      </c>
      <c r="E81" s="36"/>
      <c r="F81" s="99"/>
      <c r="G81" s="100">
        <f t="shared" si="13"/>
        <v>0</v>
      </c>
      <c r="H81" s="100">
        <f>G81*0.095</f>
        <v>0</v>
      </c>
      <c r="I81" s="100">
        <f t="shared" si="14"/>
        <v>0</v>
      </c>
      <c r="J81" s="153"/>
      <c r="L81" s="24"/>
      <c r="M81" s="26"/>
      <c r="N81" s="27">
        <f t="shared" si="15"/>
        <v>0</v>
      </c>
      <c r="O81" s="27">
        <f>N81+(N81*0.095)</f>
        <v>0</v>
      </c>
      <c r="S81" s="11">
        <f t="shared" si="16"/>
        <v>100</v>
      </c>
      <c r="U81" s="154">
        <v>300</v>
      </c>
    </row>
    <row r="82" spans="1:21" x14ac:dyDescent="0.3">
      <c r="A82" s="42">
        <v>648</v>
      </c>
      <c r="B82" s="175" t="s">
        <v>543</v>
      </c>
      <c r="C82" s="241">
        <v>333.33333333333331</v>
      </c>
      <c r="D82" s="44" t="s">
        <v>22</v>
      </c>
      <c r="E82" s="36"/>
      <c r="F82" s="99"/>
      <c r="G82" s="100">
        <f t="shared" si="13"/>
        <v>0</v>
      </c>
      <c r="H82" s="100">
        <f>G82*0.095</f>
        <v>0</v>
      </c>
      <c r="I82" s="100">
        <f t="shared" si="14"/>
        <v>0</v>
      </c>
      <c r="J82" s="153"/>
      <c r="L82" s="24"/>
      <c r="M82" s="26"/>
      <c r="N82" s="27">
        <f t="shared" si="15"/>
        <v>0</v>
      </c>
      <c r="O82" s="27">
        <f>N82+(N82*0.095)</f>
        <v>0</v>
      </c>
      <c r="S82" s="11">
        <f t="shared" si="16"/>
        <v>333.33333333333331</v>
      </c>
      <c r="U82" s="154">
        <v>1000</v>
      </c>
    </row>
    <row r="83" spans="1:21" x14ac:dyDescent="0.3">
      <c r="A83" s="42">
        <v>649</v>
      </c>
      <c r="B83" s="151" t="s">
        <v>759</v>
      </c>
      <c r="C83" s="241">
        <v>100</v>
      </c>
      <c r="D83" s="44" t="s">
        <v>22</v>
      </c>
      <c r="E83" s="36"/>
      <c r="F83" s="99"/>
      <c r="G83" s="100">
        <f t="shared" si="13"/>
        <v>0</v>
      </c>
      <c r="H83" s="100">
        <f>G83*0.095</f>
        <v>0</v>
      </c>
      <c r="I83" s="100">
        <f t="shared" si="14"/>
        <v>0</v>
      </c>
      <c r="J83" s="153"/>
      <c r="L83" s="24"/>
      <c r="M83" s="26"/>
      <c r="N83" s="27">
        <f t="shared" si="15"/>
        <v>0</v>
      </c>
      <c r="O83" s="27">
        <f>N83+(N83*0.095)</f>
        <v>0</v>
      </c>
      <c r="S83" s="11">
        <f t="shared" si="16"/>
        <v>100</v>
      </c>
      <c r="U83" s="154">
        <v>300</v>
      </c>
    </row>
    <row r="84" spans="1:21" x14ac:dyDescent="0.3">
      <c r="A84" s="42">
        <v>650</v>
      </c>
      <c r="B84" s="151" t="s">
        <v>760</v>
      </c>
      <c r="C84" s="241">
        <v>16.666666666666668</v>
      </c>
      <c r="D84" s="44" t="s">
        <v>22</v>
      </c>
      <c r="E84" s="36"/>
      <c r="F84" s="99"/>
      <c r="G84" s="100">
        <f t="shared" si="13"/>
        <v>0</v>
      </c>
      <c r="H84" s="100">
        <f>G84*0.095</f>
        <v>0</v>
      </c>
      <c r="I84" s="100">
        <f t="shared" si="14"/>
        <v>0</v>
      </c>
      <c r="J84" s="153"/>
      <c r="L84" s="24"/>
      <c r="M84" s="26"/>
      <c r="N84" s="27">
        <f t="shared" si="15"/>
        <v>0</v>
      </c>
      <c r="O84" s="27">
        <f>N84+(N84*0.095)</f>
        <v>0</v>
      </c>
      <c r="S84" s="11">
        <f t="shared" si="16"/>
        <v>16.666666666666668</v>
      </c>
      <c r="U84" s="154">
        <v>50</v>
      </c>
    </row>
    <row r="85" spans="1:21" x14ac:dyDescent="0.3">
      <c r="A85" s="42">
        <v>651</v>
      </c>
      <c r="B85" s="42" t="s">
        <v>544</v>
      </c>
      <c r="C85" s="241">
        <v>2</v>
      </c>
      <c r="D85" s="44" t="s">
        <v>22</v>
      </c>
      <c r="E85" s="36"/>
      <c r="F85" s="99"/>
      <c r="G85" s="100">
        <f t="shared" si="13"/>
        <v>0</v>
      </c>
      <c r="H85" s="100">
        <f>G85*0.22</f>
        <v>0</v>
      </c>
      <c r="I85" s="100">
        <f t="shared" si="14"/>
        <v>0</v>
      </c>
      <c r="J85" s="153"/>
      <c r="L85" s="24"/>
      <c r="M85" s="26"/>
      <c r="N85" s="27">
        <f t="shared" si="15"/>
        <v>0</v>
      </c>
      <c r="O85" s="27">
        <f>N85+(N85*0.22)</f>
        <v>0</v>
      </c>
      <c r="S85" s="11">
        <f t="shared" si="16"/>
        <v>2</v>
      </c>
      <c r="U85" s="154">
        <v>6</v>
      </c>
    </row>
    <row r="86" spans="1:21" x14ac:dyDescent="0.3">
      <c r="A86" s="42">
        <v>652</v>
      </c>
      <c r="B86" s="175" t="s">
        <v>545</v>
      </c>
      <c r="C86" s="241">
        <v>500</v>
      </c>
      <c r="D86" s="44" t="s">
        <v>22</v>
      </c>
      <c r="E86" s="36"/>
      <c r="F86" s="99"/>
      <c r="G86" s="100">
        <f t="shared" si="13"/>
        <v>0</v>
      </c>
      <c r="H86" s="100">
        <f t="shared" ref="H86:H92" si="19">G86*0.095</f>
        <v>0</v>
      </c>
      <c r="I86" s="100">
        <f t="shared" si="14"/>
        <v>0</v>
      </c>
      <c r="J86" s="153"/>
      <c r="L86" s="24"/>
      <c r="M86" s="26"/>
      <c r="N86" s="27">
        <f t="shared" si="15"/>
        <v>0</v>
      </c>
      <c r="O86" s="27">
        <f t="shared" ref="O86:O92" si="20">N86+(N86*0.095)</f>
        <v>0</v>
      </c>
      <c r="S86" s="11">
        <f t="shared" si="16"/>
        <v>500</v>
      </c>
      <c r="U86" s="154">
        <v>1500</v>
      </c>
    </row>
    <row r="87" spans="1:21" x14ac:dyDescent="0.3">
      <c r="A87" s="42">
        <v>653</v>
      </c>
      <c r="B87" s="175" t="s">
        <v>761</v>
      </c>
      <c r="C87" s="241">
        <v>1</v>
      </c>
      <c r="D87" s="44" t="s">
        <v>22</v>
      </c>
      <c r="E87" s="36"/>
      <c r="F87" s="99"/>
      <c r="G87" s="100">
        <f t="shared" si="13"/>
        <v>0</v>
      </c>
      <c r="H87" s="100">
        <f t="shared" si="19"/>
        <v>0</v>
      </c>
      <c r="I87" s="100">
        <f t="shared" si="14"/>
        <v>0</v>
      </c>
      <c r="J87" s="153"/>
      <c r="L87" s="24"/>
      <c r="M87" s="26"/>
      <c r="N87" s="27">
        <f t="shared" si="15"/>
        <v>0</v>
      </c>
      <c r="O87" s="27">
        <f t="shared" si="20"/>
        <v>0</v>
      </c>
      <c r="S87" s="11">
        <f t="shared" si="16"/>
        <v>1</v>
      </c>
      <c r="U87" s="154">
        <v>3</v>
      </c>
    </row>
    <row r="88" spans="1:21" x14ac:dyDescent="0.3">
      <c r="A88" s="42">
        <v>654</v>
      </c>
      <c r="B88" s="42" t="s">
        <v>546</v>
      </c>
      <c r="C88" s="241">
        <v>1</v>
      </c>
      <c r="D88" s="44" t="s">
        <v>22</v>
      </c>
      <c r="E88" s="36"/>
      <c r="F88" s="99"/>
      <c r="G88" s="100">
        <f t="shared" si="13"/>
        <v>0</v>
      </c>
      <c r="H88" s="100">
        <f t="shared" si="19"/>
        <v>0</v>
      </c>
      <c r="I88" s="100">
        <f t="shared" si="14"/>
        <v>0</v>
      </c>
      <c r="J88" s="153"/>
      <c r="L88" s="24"/>
      <c r="M88" s="26"/>
      <c r="N88" s="27">
        <f t="shared" si="15"/>
        <v>0</v>
      </c>
      <c r="O88" s="27">
        <f t="shared" si="20"/>
        <v>0</v>
      </c>
      <c r="S88" s="11">
        <f t="shared" si="16"/>
        <v>0.33333333333333331</v>
      </c>
      <c r="U88" s="154">
        <v>1</v>
      </c>
    </row>
    <row r="89" spans="1:21" x14ac:dyDescent="0.3">
      <c r="A89" s="42">
        <v>655</v>
      </c>
      <c r="B89" s="175" t="s">
        <v>547</v>
      </c>
      <c r="C89" s="241">
        <v>1</v>
      </c>
      <c r="D89" s="44" t="s">
        <v>22</v>
      </c>
      <c r="E89" s="36"/>
      <c r="F89" s="99"/>
      <c r="G89" s="100">
        <f t="shared" si="13"/>
        <v>0</v>
      </c>
      <c r="H89" s="100">
        <f t="shared" si="19"/>
        <v>0</v>
      </c>
      <c r="I89" s="100">
        <f t="shared" si="14"/>
        <v>0</v>
      </c>
      <c r="J89" s="153"/>
      <c r="L89" s="24"/>
      <c r="M89" s="26"/>
      <c r="N89" s="27">
        <f t="shared" si="15"/>
        <v>0</v>
      </c>
      <c r="O89" s="27">
        <f t="shared" si="20"/>
        <v>0</v>
      </c>
      <c r="S89" s="11">
        <f t="shared" si="16"/>
        <v>1</v>
      </c>
      <c r="U89" s="154">
        <v>3</v>
      </c>
    </row>
    <row r="90" spans="1:21" x14ac:dyDescent="0.3">
      <c r="A90" s="42">
        <v>656</v>
      </c>
      <c r="B90" s="175" t="s">
        <v>763</v>
      </c>
      <c r="C90" s="241">
        <v>1</v>
      </c>
      <c r="D90" s="44" t="s">
        <v>22</v>
      </c>
      <c r="E90" s="36"/>
      <c r="F90" s="99"/>
      <c r="G90" s="100">
        <f t="shared" si="13"/>
        <v>0</v>
      </c>
      <c r="H90" s="100">
        <f t="shared" si="19"/>
        <v>0</v>
      </c>
      <c r="I90" s="100">
        <f t="shared" si="14"/>
        <v>0</v>
      </c>
      <c r="J90" s="153"/>
      <c r="L90" s="24"/>
      <c r="M90" s="26"/>
      <c r="N90" s="27">
        <f t="shared" si="15"/>
        <v>0</v>
      </c>
      <c r="O90" s="27">
        <f t="shared" si="20"/>
        <v>0</v>
      </c>
      <c r="S90" s="11">
        <f t="shared" si="16"/>
        <v>0.33333333333333331</v>
      </c>
      <c r="U90" s="154">
        <v>1</v>
      </c>
    </row>
    <row r="91" spans="1:21" x14ac:dyDescent="0.3">
      <c r="A91" s="42">
        <v>657</v>
      </c>
      <c r="B91" s="42" t="s">
        <v>548</v>
      </c>
      <c r="C91" s="241">
        <v>6.666666666666667</v>
      </c>
      <c r="D91" s="44" t="s">
        <v>22</v>
      </c>
      <c r="E91" s="36"/>
      <c r="F91" s="99"/>
      <c r="G91" s="100">
        <f t="shared" si="13"/>
        <v>0</v>
      </c>
      <c r="H91" s="100">
        <f t="shared" si="19"/>
        <v>0</v>
      </c>
      <c r="I91" s="100">
        <f t="shared" si="14"/>
        <v>0</v>
      </c>
      <c r="J91" s="153"/>
      <c r="L91" s="24"/>
      <c r="M91" s="26"/>
      <c r="N91" s="27">
        <f t="shared" si="15"/>
        <v>0</v>
      </c>
      <c r="O91" s="27">
        <f t="shared" si="20"/>
        <v>0</v>
      </c>
      <c r="S91" s="11">
        <f t="shared" si="16"/>
        <v>6.666666666666667</v>
      </c>
      <c r="U91" s="154">
        <v>20</v>
      </c>
    </row>
    <row r="92" spans="1:21" ht="33" customHeight="1" x14ac:dyDescent="0.3">
      <c r="A92" s="42">
        <v>658</v>
      </c>
      <c r="B92" s="42" t="s">
        <v>549</v>
      </c>
      <c r="C92" s="241">
        <v>0.66666666666666663</v>
      </c>
      <c r="D92" s="44" t="s">
        <v>22</v>
      </c>
      <c r="E92" s="36"/>
      <c r="F92" s="99"/>
      <c r="G92" s="100">
        <f t="shared" si="13"/>
        <v>0</v>
      </c>
      <c r="H92" s="100">
        <f t="shared" si="19"/>
        <v>0</v>
      </c>
      <c r="I92" s="100">
        <f t="shared" si="14"/>
        <v>0</v>
      </c>
      <c r="J92" s="153"/>
      <c r="L92" s="24"/>
      <c r="M92" s="26"/>
      <c r="N92" s="27">
        <f t="shared" si="15"/>
        <v>0</v>
      </c>
      <c r="O92" s="27">
        <f t="shared" si="20"/>
        <v>0</v>
      </c>
      <c r="S92" s="11">
        <f t="shared" si="16"/>
        <v>0.66666666666666663</v>
      </c>
      <c r="U92" s="154">
        <v>2</v>
      </c>
    </row>
    <row r="93" spans="1:21" x14ac:dyDescent="0.3">
      <c r="A93" s="42"/>
      <c r="B93" s="45" t="s">
        <v>550</v>
      </c>
      <c r="C93" s="241">
        <v>1</v>
      </c>
      <c r="D93" s="44"/>
      <c r="E93" s="36"/>
      <c r="F93" s="24"/>
      <c r="G93" s="125">
        <f>SUM(G8:G92)</f>
        <v>0</v>
      </c>
      <c r="H93" s="125">
        <f>SUM(H8:H92)</f>
        <v>0</v>
      </c>
      <c r="I93" s="125">
        <f>SUM(I8:I92)</f>
        <v>589</v>
      </c>
      <c r="J93" s="153">
        <f>SUM(J8:J92)</f>
        <v>0</v>
      </c>
      <c r="L93" s="24"/>
      <c r="M93" s="26"/>
      <c r="N93" s="40">
        <f>SUM(N8:N92)</f>
        <v>0</v>
      </c>
      <c r="O93" s="40">
        <f>SUM(O8:O92)</f>
        <v>0</v>
      </c>
      <c r="S93" s="11">
        <f t="shared" si="16"/>
        <v>0</v>
      </c>
      <c r="U93" s="154"/>
    </row>
    <row r="94" spans="1:21" x14ac:dyDescent="0.3">
      <c r="A94" s="200" t="s">
        <v>551</v>
      </c>
      <c r="B94" s="203"/>
      <c r="C94" s="245"/>
      <c r="D94" s="202"/>
      <c r="E94" s="203"/>
      <c r="F94" s="204"/>
      <c r="G94" s="202"/>
      <c r="H94" s="202"/>
      <c r="I94" s="202"/>
      <c r="J94" s="205"/>
      <c r="K94" s="78"/>
      <c r="L94" s="229"/>
      <c r="M94" s="217"/>
      <c r="N94" s="217"/>
      <c r="O94" s="219"/>
      <c r="S94" s="11">
        <f t="shared" si="16"/>
        <v>0</v>
      </c>
      <c r="U94" s="201"/>
    </row>
    <row r="95" spans="1:21" ht="49.5" customHeight="1" x14ac:dyDescent="0.3">
      <c r="A95" s="42">
        <v>659</v>
      </c>
      <c r="B95" s="42" t="s">
        <v>552</v>
      </c>
      <c r="C95" s="241">
        <v>50</v>
      </c>
      <c r="D95" s="44" t="s">
        <v>22</v>
      </c>
      <c r="E95" s="36"/>
      <c r="F95" s="99"/>
      <c r="G95" s="100">
        <f>C95*ROUND(F95,4)</f>
        <v>0</v>
      </c>
      <c r="H95" s="100">
        <f>G95*0.095</f>
        <v>0</v>
      </c>
      <c r="I95" s="100">
        <f>+G95+H95</f>
        <v>0</v>
      </c>
      <c r="J95" s="153"/>
      <c r="L95" s="24"/>
      <c r="M95" s="26"/>
      <c r="N95" s="27">
        <f>M95</f>
        <v>0</v>
      </c>
      <c r="O95" s="27">
        <f>N95+(N95*0.095)</f>
        <v>0</v>
      </c>
      <c r="S95" s="11">
        <f t="shared" si="16"/>
        <v>50</v>
      </c>
      <c r="U95" s="154">
        <v>150</v>
      </c>
    </row>
    <row r="96" spans="1:21" ht="49.5" customHeight="1" x14ac:dyDescent="0.3">
      <c r="A96" s="42">
        <v>660</v>
      </c>
      <c r="B96" s="42" t="s">
        <v>553</v>
      </c>
      <c r="C96" s="241">
        <v>50</v>
      </c>
      <c r="D96" s="44" t="s">
        <v>22</v>
      </c>
      <c r="E96" s="36"/>
      <c r="F96" s="99"/>
      <c r="G96" s="100">
        <f>C96*ROUND(F96,4)</f>
        <v>0</v>
      </c>
      <c r="H96" s="100">
        <f>G96*0.095</f>
        <v>0</v>
      </c>
      <c r="I96" s="100">
        <f>+G96+H96</f>
        <v>0</v>
      </c>
      <c r="J96" s="153"/>
      <c r="L96" s="24"/>
      <c r="M96" s="26"/>
      <c r="N96" s="27">
        <f>M96</f>
        <v>0</v>
      </c>
      <c r="O96" s="27">
        <f>N96+(N96*0.095)</f>
        <v>0</v>
      </c>
      <c r="S96" s="11">
        <f t="shared" si="16"/>
        <v>50</v>
      </c>
      <c r="U96" s="154">
        <v>150</v>
      </c>
    </row>
    <row r="97" spans="1:21" x14ac:dyDescent="0.3">
      <c r="A97" s="24"/>
      <c r="B97" s="45" t="s">
        <v>554</v>
      </c>
      <c r="C97" s="237"/>
      <c r="D97" s="77" t="s">
        <v>44</v>
      </c>
      <c r="E97" s="77" t="s">
        <v>44</v>
      </c>
      <c r="F97" s="77" t="s">
        <v>44</v>
      </c>
      <c r="G97" s="36">
        <f>SUM(G95:G96)</f>
        <v>0</v>
      </c>
      <c r="H97" s="36">
        <f>SUM(H95:H96)</f>
        <v>0</v>
      </c>
      <c r="I97" s="36">
        <f>SUM(I95:I96)</f>
        <v>0</v>
      </c>
      <c r="J97" s="157">
        <f>SUM(J95:J96)</f>
        <v>0</v>
      </c>
      <c r="L97" s="24"/>
      <c r="M97" s="26"/>
      <c r="N97" s="40">
        <f>SUM(N95:N96)</f>
        <v>0</v>
      </c>
      <c r="O97" s="40">
        <f>SUM(O95:O96)</f>
        <v>0</v>
      </c>
      <c r="S97" s="11" t="e">
        <f t="shared" si="16"/>
        <v>#VALUE!</v>
      </c>
      <c r="U97" s="208" t="s">
        <v>44</v>
      </c>
    </row>
    <row r="98" spans="1:21" x14ac:dyDescent="0.3">
      <c r="A98" s="111"/>
      <c r="B98" s="206"/>
      <c r="C98" s="189"/>
      <c r="D98" s="189"/>
      <c r="E98" s="207"/>
      <c r="F98" s="207"/>
      <c r="G98" s="207"/>
      <c r="H98" s="207"/>
      <c r="I98" s="207"/>
    </row>
    <row r="99" spans="1:21" s="61" customFormat="1" ht="15" customHeight="1" x14ac:dyDescent="0.3">
      <c r="A99" s="59" t="s">
        <v>67</v>
      </c>
      <c r="B99" s="59"/>
      <c r="C99" s="59"/>
      <c r="D99" s="59"/>
      <c r="E99" s="59"/>
      <c r="F99" s="59"/>
      <c r="G99" s="59"/>
      <c r="H99" s="59"/>
      <c r="I99" s="59"/>
      <c r="L99" s="6"/>
      <c r="M99" s="6"/>
      <c r="N99" s="6"/>
      <c r="O99" s="6"/>
    </row>
    <row r="100" spans="1:21" s="61" customFormat="1" ht="23.25" customHeight="1" x14ac:dyDescent="0.3">
      <c r="A100" s="63" t="s">
        <v>68</v>
      </c>
      <c r="B100" s="63"/>
      <c r="C100" s="63"/>
      <c r="D100" s="63"/>
      <c r="E100" s="63"/>
      <c r="F100" s="63"/>
      <c r="G100" s="63"/>
      <c r="H100" s="63"/>
      <c r="I100" s="63"/>
      <c r="L100" s="6"/>
      <c r="M100" s="6"/>
      <c r="N100" s="6"/>
      <c r="O100" s="6"/>
    </row>
    <row r="101" spans="1:21" s="63" customFormat="1" ht="12.75" customHeight="1" x14ac:dyDescent="0.3">
      <c r="A101" s="63" t="s">
        <v>69</v>
      </c>
      <c r="L101" s="6"/>
      <c r="M101" s="6"/>
      <c r="N101" s="6"/>
      <c r="O101" s="6"/>
    </row>
    <row r="102" spans="1:21" s="63" customFormat="1" ht="12.75" customHeight="1" x14ac:dyDescent="0.3">
      <c r="A102" s="63" t="s">
        <v>180</v>
      </c>
      <c r="L102" s="6"/>
      <c r="M102" s="6"/>
      <c r="N102" s="6"/>
      <c r="O102" s="6"/>
    </row>
    <row r="103" spans="1:21" s="63" customFormat="1" ht="15" customHeight="1" x14ac:dyDescent="0.3">
      <c r="A103" s="63" t="s">
        <v>71</v>
      </c>
      <c r="L103" s="6"/>
      <c r="M103" s="6"/>
      <c r="N103" s="6"/>
      <c r="O103" s="6"/>
    </row>
    <row r="104" spans="1:21" s="63" customFormat="1" ht="15" customHeight="1" x14ac:dyDescent="0.3">
      <c r="A104" s="63" t="s">
        <v>72</v>
      </c>
      <c r="L104" s="6"/>
      <c r="M104" s="6"/>
      <c r="N104" s="6"/>
      <c r="O104" s="6"/>
    </row>
    <row r="105" spans="1:21" s="63" customFormat="1" ht="15" customHeight="1" x14ac:dyDescent="0.3">
      <c r="A105" s="63" t="s">
        <v>73</v>
      </c>
      <c r="L105" s="6"/>
      <c r="M105" s="6"/>
      <c r="N105" s="6"/>
      <c r="O105" s="6"/>
    </row>
    <row r="106" spans="1:21" s="90" customFormat="1" ht="13.15" customHeight="1" x14ac:dyDescent="0.3">
      <c r="A106" s="63" t="s">
        <v>74</v>
      </c>
      <c r="B106" s="63"/>
      <c r="C106" s="63"/>
      <c r="D106" s="63"/>
      <c r="E106" s="63"/>
      <c r="F106" s="63"/>
      <c r="G106" s="63"/>
      <c r="H106" s="63"/>
      <c r="I106" s="63"/>
      <c r="L106" s="6"/>
      <c r="M106" s="6"/>
      <c r="N106" s="6"/>
      <c r="O106" s="6"/>
    </row>
    <row r="107" spans="1:21" s="90" customFormat="1" ht="48.75" customHeight="1" x14ac:dyDescent="0.3">
      <c r="A107" s="63" t="s">
        <v>181</v>
      </c>
      <c r="B107" s="63"/>
      <c r="C107" s="63"/>
      <c r="D107" s="63"/>
      <c r="E107" s="63"/>
      <c r="F107" s="63"/>
      <c r="G107" s="63"/>
      <c r="H107" s="63"/>
      <c r="I107" s="63"/>
      <c r="L107" s="6"/>
      <c r="M107" s="6"/>
      <c r="N107" s="6"/>
      <c r="O107" s="6"/>
    </row>
    <row r="108" spans="1:21" s="90" customFormat="1" x14ac:dyDescent="0.3">
      <c r="A108" s="70"/>
      <c r="B108" s="70"/>
      <c r="C108" s="70"/>
      <c r="D108" s="70"/>
      <c r="E108" s="70"/>
      <c r="F108" s="70"/>
      <c r="G108" s="70"/>
      <c r="H108" s="70"/>
      <c r="I108" s="70"/>
      <c r="L108" s="6"/>
      <c r="M108" s="6"/>
      <c r="N108" s="6"/>
      <c r="O108" s="6"/>
    </row>
    <row r="109" spans="1:21" s="61" customFormat="1" ht="13.9" customHeight="1" x14ac:dyDescent="0.3">
      <c r="A109" s="61" t="s">
        <v>555</v>
      </c>
      <c r="L109" s="6"/>
      <c r="M109" s="6"/>
      <c r="N109" s="6"/>
      <c r="O109" s="6"/>
    </row>
    <row r="110" spans="1:21" x14ac:dyDescent="0.3">
      <c r="A110" s="139"/>
      <c r="B110" s="139"/>
      <c r="C110" s="140"/>
      <c r="D110" s="116"/>
      <c r="E110" s="117"/>
      <c r="F110" s="141"/>
      <c r="G110" s="117"/>
      <c r="H110" s="117"/>
      <c r="I110" s="117"/>
      <c r="J110" s="117"/>
    </row>
    <row r="111" spans="1:21" x14ac:dyDescent="0.3">
      <c r="A111" s="6"/>
      <c r="B111" s="7"/>
    </row>
    <row r="112" spans="1:21" x14ac:dyDescent="0.3">
      <c r="A112" s="6"/>
      <c r="B112" s="7"/>
    </row>
    <row r="113" spans="1:9" x14ac:dyDescent="0.3">
      <c r="A113" s="6"/>
      <c r="B113" s="73"/>
    </row>
    <row r="114" spans="1:9" x14ac:dyDescent="0.3">
      <c r="A114" s="6"/>
      <c r="B114" s="73"/>
      <c r="C114" s="73"/>
      <c r="D114" s="73"/>
      <c r="E114" s="73"/>
      <c r="F114" s="73"/>
      <c r="G114" s="73"/>
      <c r="H114" s="73"/>
      <c r="I114" s="73"/>
    </row>
    <row r="115" spans="1:9" x14ac:dyDescent="0.3">
      <c r="A115" s="6"/>
      <c r="B115" s="73"/>
      <c r="C115" s="75"/>
      <c r="D115" s="75"/>
    </row>
    <row r="116" spans="1:9" x14ac:dyDescent="0.3">
      <c r="A116" s="6"/>
      <c r="B116" s="7"/>
      <c r="C116" s="9"/>
      <c r="D116" s="9"/>
      <c r="E116" s="10"/>
      <c r="F116" s="10"/>
      <c r="G116" s="10"/>
      <c r="H116" s="10"/>
      <c r="I116" s="10"/>
    </row>
    <row r="117" spans="1:9" x14ac:dyDescent="0.3">
      <c r="A117" s="6"/>
      <c r="B117" s="7"/>
      <c r="C117" s="9"/>
      <c r="D117" s="9"/>
      <c r="E117" s="10"/>
      <c r="F117" s="10"/>
      <c r="G117" s="10"/>
      <c r="H117" s="10"/>
      <c r="I117" s="10"/>
    </row>
  </sheetData>
  <mergeCells count="1">
    <mergeCell ref="L94:O94"/>
  </mergeCells>
  <dataValidations count="1">
    <dataValidation type="whole" operator="equal" allowBlank="1" showInputMessage="1" showErrorMessage="1" sqref="J94:J96 J8:J92" xr:uid="{00000000-0002-0000-0D00-000000000000}">
      <formula1>1</formula1>
    </dataValidation>
  </dataValidations>
  <pageMargins left="0.70866141732283472" right="0.70866141732283472" top="0.74803149606299213" bottom="0.74803149606299213" header="0.31496062992125978" footer="0.31496062992125978"/>
  <pageSetup paperSize="9" scale="8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O115"/>
  <sheetViews>
    <sheetView tabSelected="1" zoomScaleNormal="100" zoomScaleSheetLayoutView="100" workbookViewId="0">
      <pane ySplit="6" topLeftCell="A7" activePane="bottomLeft" state="frozen"/>
      <selection pane="bottomLeft" activeCell="R1" sqref="R1:T1048576"/>
    </sheetView>
  </sheetViews>
  <sheetFormatPr defaultColWidth="9.28515625" defaultRowHeight="16.5" x14ac:dyDescent="0.3"/>
  <cols>
    <col min="1" max="1" width="5.42578125" style="11" customWidth="1"/>
    <col min="2" max="2" width="45.42578125" style="11" customWidth="1"/>
    <col min="3" max="3" width="9.7109375" style="11" customWidth="1"/>
    <col min="4" max="4" width="7.42578125" style="11" customWidth="1"/>
    <col min="5" max="5" width="15.42578125" style="11" customWidth="1"/>
    <col min="6" max="6" width="11.7109375" style="11" customWidth="1"/>
    <col min="7" max="7" width="12.28515625" style="11" customWidth="1"/>
    <col min="8" max="8" width="10.28515625" style="11" customWidth="1"/>
    <col min="9" max="9" width="12.42578125" style="11" customWidth="1"/>
    <col min="10" max="10" width="17.42578125" style="11" customWidth="1"/>
    <col min="11" max="11" width="9.28515625" style="11" customWidth="1"/>
    <col min="12" max="12" width="9.28515625" style="6" customWidth="1"/>
    <col min="13" max="13" width="7.7109375" style="6" customWidth="1"/>
    <col min="14" max="15" width="9.28515625" style="6" customWidth="1"/>
    <col min="16" max="16" width="9.28515625" style="11" customWidth="1"/>
    <col min="17" max="16384" width="9.28515625" style="11"/>
  </cols>
  <sheetData>
    <row r="1" spans="1:15" s="6" customFormat="1" x14ac:dyDescent="0.3">
      <c r="A1" s="6" t="s">
        <v>0</v>
      </c>
      <c r="B1" s="7"/>
      <c r="C1" s="168"/>
      <c r="D1" s="169"/>
      <c r="E1" s="10" t="s">
        <v>1</v>
      </c>
      <c r="L1" s="11"/>
    </row>
    <row r="2" spans="1:15" x14ac:dyDescent="0.3">
      <c r="A2" s="6"/>
      <c r="B2" s="7"/>
      <c r="C2" s="9"/>
      <c r="D2" s="9"/>
      <c r="E2" s="10"/>
      <c r="F2" s="10"/>
      <c r="G2" s="10"/>
      <c r="H2" s="10"/>
      <c r="I2" s="10"/>
    </row>
    <row r="3" spans="1:15" x14ac:dyDescent="0.3">
      <c r="A3" s="13" t="s">
        <v>556</v>
      </c>
      <c r="B3" s="13"/>
      <c r="C3" s="13"/>
      <c r="D3" s="13"/>
      <c r="E3" s="13"/>
      <c r="F3" s="13"/>
      <c r="G3" s="13"/>
      <c r="H3" s="13"/>
      <c r="I3" s="13"/>
    </row>
    <row r="4" spans="1:15" x14ac:dyDescent="0.3">
      <c r="A4" s="6"/>
      <c r="B4" s="7"/>
      <c r="C4" s="9"/>
      <c r="D4" s="9"/>
      <c r="E4" s="10"/>
      <c r="F4" s="10"/>
      <c r="G4" s="10"/>
      <c r="H4" s="10"/>
      <c r="I4" s="10"/>
    </row>
    <row r="5" spans="1:15" s="7" customFormat="1" ht="75.75" customHeight="1" x14ac:dyDescent="0.3">
      <c r="A5" s="15" t="s">
        <v>3</v>
      </c>
      <c r="B5" s="15" t="s">
        <v>4</v>
      </c>
      <c r="C5" s="16" t="s">
        <v>5</v>
      </c>
      <c r="D5" s="16" t="s">
        <v>6</v>
      </c>
      <c r="E5" s="17" t="s">
        <v>7</v>
      </c>
      <c r="F5" s="17" t="s">
        <v>8</v>
      </c>
      <c r="G5" s="17" t="s">
        <v>9</v>
      </c>
      <c r="H5" s="17" t="s">
        <v>10</v>
      </c>
      <c r="I5" s="17" t="s">
        <v>11</v>
      </c>
      <c r="J5" s="17" t="s">
        <v>908</v>
      </c>
      <c r="L5" s="15" t="s">
        <v>13</v>
      </c>
      <c r="M5" s="17" t="s">
        <v>14</v>
      </c>
      <c r="N5" s="17" t="s">
        <v>15</v>
      </c>
      <c r="O5" s="17" t="s">
        <v>16</v>
      </c>
    </row>
    <row r="6" spans="1:15" s="6" customFormat="1" ht="27" customHeight="1" x14ac:dyDescent="0.3">
      <c r="A6" s="15">
        <v>1</v>
      </c>
      <c r="B6" s="15">
        <v>2</v>
      </c>
      <c r="C6" s="16">
        <v>3</v>
      </c>
      <c r="D6" s="16">
        <v>4</v>
      </c>
      <c r="E6" s="16">
        <v>5</v>
      </c>
      <c r="F6" s="16">
        <v>6</v>
      </c>
      <c r="G6" s="16" t="s">
        <v>17</v>
      </c>
      <c r="H6" s="17" t="s">
        <v>18</v>
      </c>
      <c r="I6" s="16" t="s">
        <v>19</v>
      </c>
      <c r="J6" s="16">
        <v>10</v>
      </c>
    </row>
    <row r="7" spans="1:15" ht="16.5" customHeight="1" x14ac:dyDescent="0.3">
      <c r="A7" s="19" t="s">
        <v>557</v>
      </c>
      <c r="B7" s="20"/>
      <c r="C7" s="20"/>
      <c r="D7" s="20"/>
      <c r="E7" s="20"/>
      <c r="F7" s="20"/>
      <c r="G7" s="20"/>
      <c r="H7" s="20"/>
      <c r="I7" s="20"/>
      <c r="J7" s="41"/>
    </row>
    <row r="8" spans="1:15" x14ac:dyDescent="0.3">
      <c r="A8" s="42">
        <v>661</v>
      </c>
      <c r="B8" s="187" t="s">
        <v>558</v>
      </c>
      <c r="C8" s="29">
        <v>0.16666666666666666</v>
      </c>
      <c r="D8" s="24" t="s">
        <v>22</v>
      </c>
      <c r="E8" s="100"/>
      <c r="F8" s="99"/>
      <c r="G8" s="100">
        <f t="shared" ref="G8:G35" si="0">C8*ROUND(F8,4)</f>
        <v>0</v>
      </c>
      <c r="H8" s="100">
        <f t="shared" ref="H8:H35" si="1">G8*0.095</f>
        <v>0</v>
      </c>
      <c r="I8" s="100">
        <f t="shared" ref="I8:I35" si="2">+G8+H8</f>
        <v>0</v>
      </c>
      <c r="J8" s="153"/>
      <c r="L8" s="24"/>
      <c r="M8" s="26"/>
      <c r="N8" s="27">
        <f t="shared" ref="N8:N33" si="3">M8</f>
        <v>0</v>
      </c>
      <c r="O8" s="27">
        <f t="shared" ref="O8:O33" si="4">N8+(N8*0.095)</f>
        <v>0</v>
      </c>
    </row>
    <row r="9" spans="1:15" ht="33" customHeight="1" x14ac:dyDescent="0.3">
      <c r="A9" s="42">
        <v>662</v>
      </c>
      <c r="B9" s="151" t="s">
        <v>848</v>
      </c>
      <c r="C9" s="29">
        <v>0.66666666666666663</v>
      </c>
      <c r="D9" s="24" t="s">
        <v>22</v>
      </c>
      <c r="E9" s="100"/>
      <c r="F9" s="99"/>
      <c r="G9" s="100">
        <f t="shared" si="0"/>
        <v>0</v>
      </c>
      <c r="H9" s="100">
        <f t="shared" si="1"/>
        <v>0</v>
      </c>
      <c r="I9" s="100">
        <f t="shared" si="2"/>
        <v>0</v>
      </c>
      <c r="J9" s="153"/>
      <c r="L9" s="24"/>
      <c r="M9" s="26"/>
      <c r="N9" s="27">
        <f t="shared" si="3"/>
        <v>0</v>
      </c>
      <c r="O9" s="27">
        <f t="shared" si="4"/>
        <v>0</v>
      </c>
    </row>
    <row r="10" spans="1:15" x14ac:dyDescent="0.3">
      <c r="A10" s="42">
        <v>663</v>
      </c>
      <c r="B10" s="175" t="s">
        <v>559</v>
      </c>
      <c r="C10" s="29">
        <v>0.66666666666666663</v>
      </c>
      <c r="D10" s="209" t="s">
        <v>22</v>
      </c>
      <c r="E10" s="100"/>
      <c r="F10" s="99"/>
      <c r="G10" s="100">
        <f t="shared" si="0"/>
        <v>0</v>
      </c>
      <c r="H10" s="100">
        <f t="shared" si="1"/>
        <v>0</v>
      </c>
      <c r="I10" s="100">
        <f t="shared" si="2"/>
        <v>0</v>
      </c>
      <c r="J10" s="153"/>
      <c r="L10" s="24"/>
      <c r="M10" s="26"/>
      <c r="N10" s="27">
        <f t="shared" si="3"/>
        <v>0</v>
      </c>
      <c r="O10" s="27">
        <f t="shared" si="4"/>
        <v>0</v>
      </c>
    </row>
    <row r="11" spans="1:15" x14ac:dyDescent="0.3">
      <c r="A11" s="42">
        <v>664</v>
      </c>
      <c r="B11" s="187" t="s">
        <v>560</v>
      </c>
      <c r="C11" s="29">
        <v>0.66666666666666663</v>
      </c>
      <c r="D11" s="209" t="s">
        <v>22</v>
      </c>
      <c r="E11" s="100"/>
      <c r="F11" s="99"/>
      <c r="G11" s="100">
        <f t="shared" si="0"/>
        <v>0</v>
      </c>
      <c r="H11" s="100">
        <f t="shared" si="1"/>
        <v>0</v>
      </c>
      <c r="I11" s="100">
        <f t="shared" si="2"/>
        <v>0</v>
      </c>
      <c r="J11" s="153"/>
      <c r="L11" s="24"/>
      <c r="M11" s="26"/>
      <c r="N11" s="27">
        <f t="shared" si="3"/>
        <v>0</v>
      </c>
      <c r="O11" s="27">
        <f t="shared" si="4"/>
        <v>0</v>
      </c>
    </row>
    <row r="12" spans="1:15" ht="33" customHeight="1" x14ac:dyDescent="0.3">
      <c r="A12" s="42">
        <v>665</v>
      </c>
      <c r="B12" s="187" t="s">
        <v>849</v>
      </c>
      <c r="C12" s="29">
        <v>0.66666666666666663</v>
      </c>
      <c r="D12" s="209" t="s">
        <v>22</v>
      </c>
      <c r="E12" s="100"/>
      <c r="F12" s="99"/>
      <c r="G12" s="100">
        <f t="shared" si="0"/>
        <v>0</v>
      </c>
      <c r="H12" s="100">
        <f t="shared" si="1"/>
        <v>0</v>
      </c>
      <c r="I12" s="100">
        <f t="shared" si="2"/>
        <v>0</v>
      </c>
      <c r="J12" s="153"/>
      <c r="L12" s="24"/>
      <c r="M12" s="26"/>
      <c r="N12" s="27">
        <f t="shared" si="3"/>
        <v>0</v>
      </c>
      <c r="O12" s="27">
        <f t="shared" si="4"/>
        <v>0</v>
      </c>
    </row>
    <row r="13" spans="1:15" ht="33" customHeight="1" x14ac:dyDescent="0.3">
      <c r="A13" s="42">
        <v>666</v>
      </c>
      <c r="B13" s="187" t="s">
        <v>850</v>
      </c>
      <c r="C13" s="29">
        <v>0.66666666666666663</v>
      </c>
      <c r="D13" s="209" t="s">
        <v>22</v>
      </c>
      <c r="E13" s="100"/>
      <c r="F13" s="99"/>
      <c r="G13" s="100">
        <f t="shared" si="0"/>
        <v>0</v>
      </c>
      <c r="H13" s="100">
        <f t="shared" si="1"/>
        <v>0</v>
      </c>
      <c r="I13" s="100">
        <f t="shared" si="2"/>
        <v>0</v>
      </c>
      <c r="J13" s="153"/>
      <c r="L13" s="24"/>
      <c r="M13" s="26"/>
      <c r="N13" s="27">
        <f t="shared" si="3"/>
        <v>0</v>
      </c>
      <c r="O13" s="27">
        <f t="shared" si="4"/>
        <v>0</v>
      </c>
    </row>
    <row r="14" spans="1:15" ht="33" customHeight="1" x14ac:dyDescent="0.3">
      <c r="A14" s="42">
        <v>667</v>
      </c>
      <c r="B14" s="187" t="s">
        <v>851</v>
      </c>
      <c r="C14" s="29">
        <v>6.666666666666667</v>
      </c>
      <c r="D14" s="209" t="s">
        <v>22</v>
      </c>
      <c r="E14" s="100"/>
      <c r="F14" s="99"/>
      <c r="G14" s="100">
        <f t="shared" si="0"/>
        <v>0</v>
      </c>
      <c r="H14" s="100">
        <f t="shared" si="1"/>
        <v>0</v>
      </c>
      <c r="I14" s="100">
        <f t="shared" si="2"/>
        <v>0</v>
      </c>
      <c r="J14" s="153"/>
      <c r="L14" s="24"/>
      <c r="M14" s="26"/>
      <c r="N14" s="27">
        <f t="shared" si="3"/>
        <v>0</v>
      </c>
      <c r="O14" s="27">
        <f t="shared" si="4"/>
        <v>0</v>
      </c>
    </row>
    <row r="15" spans="1:15" ht="33" customHeight="1" x14ac:dyDescent="0.3">
      <c r="A15" s="42">
        <v>668</v>
      </c>
      <c r="B15" s="187" t="s">
        <v>853</v>
      </c>
      <c r="C15" s="29">
        <v>1.6666666666666667</v>
      </c>
      <c r="D15" s="209" t="s">
        <v>22</v>
      </c>
      <c r="E15" s="100"/>
      <c r="F15" s="99"/>
      <c r="G15" s="100">
        <f t="shared" si="0"/>
        <v>0</v>
      </c>
      <c r="H15" s="100">
        <f t="shared" si="1"/>
        <v>0</v>
      </c>
      <c r="I15" s="100">
        <f t="shared" si="2"/>
        <v>0</v>
      </c>
      <c r="J15" s="153"/>
      <c r="L15" s="24"/>
      <c r="M15" s="26"/>
      <c r="N15" s="27">
        <f t="shared" si="3"/>
        <v>0</v>
      </c>
      <c r="O15" s="27">
        <f t="shared" si="4"/>
        <v>0</v>
      </c>
    </row>
    <row r="16" spans="1:15" ht="33" customHeight="1" x14ac:dyDescent="0.3">
      <c r="A16" s="42">
        <v>669</v>
      </c>
      <c r="B16" s="187" t="s">
        <v>854</v>
      </c>
      <c r="C16" s="29">
        <v>1.6666666666666667</v>
      </c>
      <c r="D16" s="24" t="s">
        <v>22</v>
      </c>
      <c r="E16" s="100"/>
      <c r="F16" s="99"/>
      <c r="G16" s="100">
        <f t="shared" si="0"/>
        <v>0</v>
      </c>
      <c r="H16" s="100">
        <f t="shared" si="1"/>
        <v>0</v>
      </c>
      <c r="I16" s="100">
        <f t="shared" si="2"/>
        <v>0</v>
      </c>
      <c r="J16" s="153"/>
      <c r="L16" s="24"/>
      <c r="M16" s="26"/>
      <c r="N16" s="27">
        <f t="shared" si="3"/>
        <v>0</v>
      </c>
      <c r="O16" s="27">
        <f t="shared" si="4"/>
        <v>0</v>
      </c>
    </row>
    <row r="17" spans="1:15" ht="33" customHeight="1" x14ac:dyDescent="0.3">
      <c r="A17" s="42">
        <v>670</v>
      </c>
      <c r="B17" s="187" t="s">
        <v>855</v>
      </c>
      <c r="C17" s="29">
        <v>1.6666666666666667</v>
      </c>
      <c r="D17" s="24" t="s">
        <v>22</v>
      </c>
      <c r="E17" s="100"/>
      <c r="F17" s="99"/>
      <c r="G17" s="100">
        <f t="shared" si="0"/>
        <v>0</v>
      </c>
      <c r="H17" s="100">
        <f t="shared" si="1"/>
        <v>0</v>
      </c>
      <c r="I17" s="100">
        <f t="shared" si="2"/>
        <v>0</v>
      </c>
      <c r="J17" s="153"/>
      <c r="L17" s="24"/>
      <c r="M17" s="26"/>
      <c r="N17" s="27">
        <f t="shared" si="3"/>
        <v>0</v>
      </c>
      <c r="O17" s="27">
        <f t="shared" si="4"/>
        <v>0</v>
      </c>
    </row>
    <row r="18" spans="1:15" ht="33" customHeight="1" x14ac:dyDescent="0.3">
      <c r="A18" s="42">
        <v>671</v>
      </c>
      <c r="B18" s="187" t="s">
        <v>852</v>
      </c>
      <c r="C18" s="29">
        <v>1.6666666666666667</v>
      </c>
      <c r="D18" s="209" t="s">
        <v>22</v>
      </c>
      <c r="E18" s="100"/>
      <c r="F18" s="99"/>
      <c r="G18" s="100">
        <f t="shared" si="0"/>
        <v>0</v>
      </c>
      <c r="H18" s="100">
        <f t="shared" si="1"/>
        <v>0</v>
      </c>
      <c r="I18" s="100">
        <f t="shared" si="2"/>
        <v>0</v>
      </c>
      <c r="J18" s="153"/>
      <c r="L18" s="24"/>
      <c r="M18" s="26"/>
      <c r="N18" s="27">
        <f t="shared" si="3"/>
        <v>0</v>
      </c>
      <c r="O18" s="27">
        <f t="shared" si="4"/>
        <v>0</v>
      </c>
    </row>
    <row r="19" spans="1:15" ht="31.5" customHeight="1" x14ac:dyDescent="0.3">
      <c r="A19" s="42">
        <v>672</v>
      </c>
      <c r="B19" s="175" t="s">
        <v>561</v>
      </c>
      <c r="C19" s="29">
        <v>3.3333333333333335</v>
      </c>
      <c r="D19" s="24" t="s">
        <v>22</v>
      </c>
      <c r="E19" s="100"/>
      <c r="F19" s="99"/>
      <c r="G19" s="100">
        <f t="shared" si="0"/>
        <v>0</v>
      </c>
      <c r="H19" s="100">
        <f t="shared" si="1"/>
        <v>0</v>
      </c>
      <c r="I19" s="100">
        <f t="shared" si="2"/>
        <v>0</v>
      </c>
      <c r="J19" s="153"/>
      <c r="L19" s="24"/>
      <c r="M19" s="26"/>
      <c r="N19" s="27">
        <f t="shared" si="3"/>
        <v>0</v>
      </c>
      <c r="O19" s="27">
        <f t="shared" si="4"/>
        <v>0</v>
      </c>
    </row>
    <row r="20" spans="1:15" ht="31.5" customHeight="1" x14ac:dyDescent="0.3">
      <c r="A20" s="42">
        <v>673</v>
      </c>
      <c r="B20" s="175" t="s">
        <v>901</v>
      </c>
      <c r="C20" s="235">
        <v>1</v>
      </c>
      <c r="D20" s="44" t="s">
        <v>22</v>
      </c>
      <c r="E20" s="100"/>
      <c r="F20" s="99"/>
      <c r="G20" s="100">
        <f t="shared" si="0"/>
        <v>0</v>
      </c>
      <c r="H20" s="100">
        <f t="shared" si="1"/>
        <v>0</v>
      </c>
      <c r="I20" s="100">
        <f t="shared" si="2"/>
        <v>0</v>
      </c>
      <c r="J20" s="153"/>
      <c r="L20" s="24"/>
      <c r="M20" s="26"/>
      <c r="N20" s="27">
        <f t="shared" si="3"/>
        <v>0</v>
      </c>
      <c r="O20" s="27">
        <f t="shared" si="4"/>
        <v>0</v>
      </c>
    </row>
    <row r="21" spans="1:15" ht="31.5" customHeight="1" x14ac:dyDescent="0.3">
      <c r="A21" s="42">
        <v>674</v>
      </c>
      <c r="B21" s="187" t="s">
        <v>856</v>
      </c>
      <c r="C21" s="29">
        <v>0.66666666666666663</v>
      </c>
      <c r="D21" s="24" t="s">
        <v>22</v>
      </c>
      <c r="E21" s="100"/>
      <c r="F21" s="99"/>
      <c r="G21" s="100">
        <f t="shared" si="0"/>
        <v>0</v>
      </c>
      <c r="H21" s="100">
        <f t="shared" si="1"/>
        <v>0</v>
      </c>
      <c r="I21" s="100">
        <f t="shared" si="2"/>
        <v>0</v>
      </c>
      <c r="J21" s="153"/>
      <c r="L21" s="24"/>
      <c r="M21" s="26"/>
      <c r="N21" s="27">
        <f t="shared" si="3"/>
        <v>0</v>
      </c>
      <c r="O21" s="27">
        <f t="shared" si="4"/>
        <v>0</v>
      </c>
    </row>
    <row r="22" spans="1:15" ht="47.25" customHeight="1" x14ac:dyDescent="0.3">
      <c r="A22" s="42">
        <v>675</v>
      </c>
      <c r="B22" s="175" t="s">
        <v>857</v>
      </c>
      <c r="C22" s="29">
        <v>0.66666666666666663</v>
      </c>
      <c r="D22" s="24" t="s">
        <v>22</v>
      </c>
      <c r="E22" s="100"/>
      <c r="F22" s="99"/>
      <c r="G22" s="100">
        <f t="shared" si="0"/>
        <v>0</v>
      </c>
      <c r="H22" s="100">
        <f t="shared" si="1"/>
        <v>0</v>
      </c>
      <c r="I22" s="100">
        <f t="shared" si="2"/>
        <v>0</v>
      </c>
      <c r="J22" s="153"/>
      <c r="L22" s="24"/>
      <c r="M22" s="26"/>
      <c r="N22" s="27">
        <f t="shared" si="3"/>
        <v>0</v>
      </c>
      <c r="O22" s="27">
        <f t="shared" si="4"/>
        <v>0</v>
      </c>
    </row>
    <row r="23" spans="1:15" x14ac:dyDescent="0.3">
      <c r="A23" s="42">
        <v>676</v>
      </c>
      <c r="B23" s="187" t="s">
        <v>858</v>
      </c>
      <c r="C23" s="29">
        <v>1</v>
      </c>
      <c r="D23" s="24" t="s">
        <v>22</v>
      </c>
      <c r="E23" s="100"/>
      <c r="F23" s="99"/>
      <c r="G23" s="100">
        <f t="shared" si="0"/>
        <v>0</v>
      </c>
      <c r="H23" s="100">
        <f t="shared" si="1"/>
        <v>0</v>
      </c>
      <c r="I23" s="100">
        <f t="shared" si="2"/>
        <v>0</v>
      </c>
      <c r="J23" s="153"/>
      <c r="L23" s="24"/>
      <c r="M23" s="26"/>
      <c r="N23" s="27">
        <f t="shared" si="3"/>
        <v>0</v>
      </c>
      <c r="O23" s="27">
        <f t="shared" si="4"/>
        <v>0</v>
      </c>
    </row>
    <row r="24" spans="1:15" ht="33" customHeight="1" x14ac:dyDescent="0.3">
      <c r="A24" s="42">
        <v>677</v>
      </c>
      <c r="B24" s="187" t="s">
        <v>562</v>
      </c>
      <c r="C24" s="29">
        <v>1</v>
      </c>
      <c r="D24" s="24" t="s">
        <v>22</v>
      </c>
      <c r="E24" s="100"/>
      <c r="F24" s="99"/>
      <c r="G24" s="100">
        <f t="shared" si="0"/>
        <v>0</v>
      </c>
      <c r="H24" s="100">
        <f t="shared" si="1"/>
        <v>0</v>
      </c>
      <c r="I24" s="100">
        <f t="shared" si="2"/>
        <v>0</v>
      </c>
      <c r="J24" s="153"/>
      <c r="L24" s="24"/>
      <c r="M24" s="26"/>
      <c r="N24" s="27">
        <f t="shared" si="3"/>
        <v>0</v>
      </c>
      <c r="O24" s="27">
        <f t="shared" si="4"/>
        <v>0</v>
      </c>
    </row>
    <row r="25" spans="1:15" ht="33" x14ac:dyDescent="0.3">
      <c r="A25" s="42">
        <v>678</v>
      </c>
      <c r="B25" s="187" t="s">
        <v>859</v>
      </c>
      <c r="C25" s="29">
        <v>1</v>
      </c>
      <c r="D25" s="24" t="s">
        <v>22</v>
      </c>
      <c r="E25" s="100"/>
      <c r="F25" s="99"/>
      <c r="G25" s="100">
        <f t="shared" si="0"/>
        <v>0</v>
      </c>
      <c r="H25" s="100">
        <f t="shared" si="1"/>
        <v>0</v>
      </c>
      <c r="I25" s="100">
        <f t="shared" si="2"/>
        <v>0</v>
      </c>
      <c r="J25" s="153"/>
      <c r="L25" s="24"/>
      <c r="M25" s="26"/>
      <c r="N25" s="27">
        <f t="shared" si="3"/>
        <v>0</v>
      </c>
      <c r="O25" s="27">
        <f t="shared" si="4"/>
        <v>0</v>
      </c>
    </row>
    <row r="26" spans="1:15" ht="53.25" customHeight="1" x14ac:dyDescent="0.3">
      <c r="A26" s="42">
        <v>679</v>
      </c>
      <c r="B26" s="187" t="s">
        <v>860</v>
      </c>
      <c r="C26" s="29">
        <v>1</v>
      </c>
      <c r="D26" s="24" t="s">
        <v>22</v>
      </c>
      <c r="E26" s="100"/>
      <c r="F26" s="99"/>
      <c r="G26" s="100">
        <f t="shared" si="0"/>
        <v>0</v>
      </c>
      <c r="H26" s="100">
        <f t="shared" si="1"/>
        <v>0</v>
      </c>
      <c r="I26" s="100">
        <f t="shared" si="2"/>
        <v>0</v>
      </c>
      <c r="J26" s="153"/>
      <c r="L26" s="24"/>
      <c r="M26" s="26"/>
      <c r="N26" s="27">
        <f t="shared" si="3"/>
        <v>0</v>
      </c>
      <c r="O26" s="27">
        <f t="shared" si="4"/>
        <v>0</v>
      </c>
    </row>
    <row r="27" spans="1:15" x14ac:dyDescent="0.3">
      <c r="A27" s="42">
        <v>680</v>
      </c>
      <c r="B27" s="175" t="s">
        <v>861</v>
      </c>
      <c r="C27" s="29">
        <v>0.33333333333333331</v>
      </c>
      <c r="D27" s="24" t="s">
        <v>22</v>
      </c>
      <c r="E27" s="100"/>
      <c r="F27" s="99"/>
      <c r="G27" s="100">
        <f t="shared" si="0"/>
        <v>0</v>
      </c>
      <c r="H27" s="100">
        <f t="shared" si="1"/>
        <v>0</v>
      </c>
      <c r="I27" s="100">
        <f t="shared" si="2"/>
        <v>0</v>
      </c>
      <c r="J27" s="153"/>
      <c r="L27" s="24"/>
      <c r="M27" s="26"/>
      <c r="N27" s="27">
        <f t="shared" si="3"/>
        <v>0</v>
      </c>
      <c r="O27" s="27">
        <f t="shared" si="4"/>
        <v>0</v>
      </c>
    </row>
    <row r="28" spans="1:15" x14ac:dyDescent="0.3">
      <c r="A28" s="42">
        <v>681</v>
      </c>
      <c r="B28" s="175" t="s">
        <v>862</v>
      </c>
      <c r="C28" s="29">
        <v>1.6666666666666667</v>
      </c>
      <c r="D28" s="24" t="s">
        <v>22</v>
      </c>
      <c r="E28" s="100"/>
      <c r="F28" s="99"/>
      <c r="G28" s="100">
        <f t="shared" si="0"/>
        <v>0</v>
      </c>
      <c r="H28" s="100">
        <f t="shared" si="1"/>
        <v>0</v>
      </c>
      <c r="I28" s="100">
        <f t="shared" si="2"/>
        <v>0</v>
      </c>
      <c r="J28" s="153"/>
      <c r="L28" s="24"/>
      <c r="M28" s="26"/>
      <c r="N28" s="27">
        <f t="shared" si="3"/>
        <v>0</v>
      </c>
      <c r="O28" s="27">
        <f t="shared" si="4"/>
        <v>0</v>
      </c>
    </row>
    <row r="29" spans="1:15" ht="33" customHeight="1" x14ac:dyDescent="0.3">
      <c r="A29" s="42">
        <v>682</v>
      </c>
      <c r="B29" s="151" t="s">
        <v>764</v>
      </c>
      <c r="C29" s="29">
        <v>0.66666666666666663</v>
      </c>
      <c r="D29" s="31" t="s">
        <v>22</v>
      </c>
      <c r="E29" s="100"/>
      <c r="F29" s="99"/>
      <c r="G29" s="100">
        <f t="shared" si="0"/>
        <v>0</v>
      </c>
      <c r="H29" s="100">
        <f t="shared" si="1"/>
        <v>0</v>
      </c>
      <c r="I29" s="100">
        <f t="shared" si="2"/>
        <v>0</v>
      </c>
      <c r="J29" s="153"/>
      <c r="L29" s="24"/>
      <c r="M29" s="26"/>
      <c r="N29" s="27">
        <f t="shared" si="3"/>
        <v>0</v>
      </c>
      <c r="O29" s="27">
        <f t="shared" si="4"/>
        <v>0</v>
      </c>
    </row>
    <row r="30" spans="1:15" ht="33" x14ac:dyDescent="0.3">
      <c r="A30" s="42">
        <v>683</v>
      </c>
      <c r="B30" s="151" t="s">
        <v>863</v>
      </c>
      <c r="C30" s="29">
        <v>1</v>
      </c>
      <c r="D30" s="24" t="s">
        <v>22</v>
      </c>
      <c r="E30" s="100"/>
      <c r="F30" s="99"/>
      <c r="G30" s="100">
        <f t="shared" si="0"/>
        <v>0</v>
      </c>
      <c r="H30" s="100">
        <f t="shared" si="1"/>
        <v>0</v>
      </c>
      <c r="I30" s="100">
        <f t="shared" si="2"/>
        <v>0</v>
      </c>
      <c r="J30" s="153"/>
      <c r="L30" s="24"/>
      <c r="M30" s="26"/>
      <c r="N30" s="27">
        <f t="shared" si="3"/>
        <v>0</v>
      </c>
      <c r="O30" s="27">
        <f t="shared" si="4"/>
        <v>0</v>
      </c>
    </row>
    <row r="31" spans="1:15" x14ac:dyDescent="0.3">
      <c r="A31" s="42">
        <v>684</v>
      </c>
      <c r="B31" s="175" t="s">
        <v>866</v>
      </c>
      <c r="C31" s="29">
        <v>3.3333333333333335</v>
      </c>
      <c r="D31" s="24" t="s">
        <v>22</v>
      </c>
      <c r="E31" s="100"/>
      <c r="F31" s="99"/>
      <c r="G31" s="100">
        <f t="shared" si="0"/>
        <v>0</v>
      </c>
      <c r="H31" s="100">
        <f t="shared" si="1"/>
        <v>0</v>
      </c>
      <c r="I31" s="100">
        <f t="shared" si="2"/>
        <v>0</v>
      </c>
      <c r="J31" s="153"/>
      <c r="L31" s="24"/>
      <c r="M31" s="26"/>
      <c r="N31" s="27">
        <f t="shared" si="3"/>
        <v>0</v>
      </c>
      <c r="O31" s="27">
        <f t="shared" si="4"/>
        <v>0</v>
      </c>
    </row>
    <row r="32" spans="1:15" x14ac:dyDescent="0.3">
      <c r="A32" s="42">
        <v>685</v>
      </c>
      <c r="B32" s="175" t="s">
        <v>865</v>
      </c>
      <c r="C32" s="29">
        <v>1.6666666666666667</v>
      </c>
      <c r="D32" s="24" t="s">
        <v>22</v>
      </c>
      <c r="E32" s="100"/>
      <c r="F32" s="99"/>
      <c r="G32" s="100">
        <f t="shared" si="0"/>
        <v>0</v>
      </c>
      <c r="H32" s="100">
        <f t="shared" si="1"/>
        <v>0</v>
      </c>
      <c r="I32" s="100">
        <f t="shared" si="2"/>
        <v>0</v>
      </c>
      <c r="J32" s="153"/>
      <c r="L32" s="24"/>
      <c r="M32" s="26"/>
      <c r="N32" s="27">
        <f t="shared" si="3"/>
        <v>0</v>
      </c>
      <c r="O32" s="27">
        <f t="shared" si="4"/>
        <v>0</v>
      </c>
    </row>
    <row r="33" spans="1:15" ht="33" x14ac:dyDescent="0.3">
      <c r="A33" s="42">
        <v>686</v>
      </c>
      <c r="B33" s="175" t="s">
        <v>864</v>
      </c>
      <c r="C33" s="29">
        <v>0.66666666666666663</v>
      </c>
      <c r="D33" s="24" t="s">
        <v>22</v>
      </c>
      <c r="E33" s="100"/>
      <c r="F33" s="99"/>
      <c r="G33" s="100">
        <f t="shared" si="0"/>
        <v>0</v>
      </c>
      <c r="H33" s="100">
        <f t="shared" si="1"/>
        <v>0</v>
      </c>
      <c r="I33" s="100">
        <f t="shared" si="2"/>
        <v>0</v>
      </c>
      <c r="J33" s="153"/>
      <c r="L33" s="24"/>
      <c r="M33" s="26"/>
      <c r="N33" s="27">
        <f t="shared" si="3"/>
        <v>0</v>
      </c>
      <c r="O33" s="27">
        <f t="shared" si="4"/>
        <v>0</v>
      </c>
    </row>
    <row r="34" spans="1:15" x14ac:dyDescent="0.3">
      <c r="A34" s="42">
        <v>687</v>
      </c>
      <c r="B34" s="42" t="s">
        <v>563</v>
      </c>
      <c r="C34" s="29">
        <v>4</v>
      </c>
      <c r="D34" s="24" t="s">
        <v>27</v>
      </c>
      <c r="E34" s="100"/>
      <c r="F34" s="99"/>
      <c r="G34" s="100">
        <f t="shared" si="0"/>
        <v>0</v>
      </c>
      <c r="H34" s="100">
        <f t="shared" si="1"/>
        <v>0</v>
      </c>
      <c r="I34" s="100">
        <f t="shared" si="2"/>
        <v>0</v>
      </c>
      <c r="J34" s="153"/>
      <c r="L34" s="24"/>
      <c r="M34" s="26"/>
      <c r="N34" s="27">
        <f t="shared" ref="N34:N60" si="5">M34</f>
        <v>0</v>
      </c>
      <c r="O34" s="27">
        <f t="shared" ref="O34:O60" si="6">N34+(N34*0.095)</f>
        <v>0</v>
      </c>
    </row>
    <row r="35" spans="1:15" x14ac:dyDescent="0.3">
      <c r="A35" s="42">
        <v>688</v>
      </c>
      <c r="B35" s="42" t="s">
        <v>564</v>
      </c>
      <c r="C35" s="29">
        <v>1</v>
      </c>
      <c r="D35" s="24" t="s">
        <v>27</v>
      </c>
      <c r="E35" s="100"/>
      <c r="F35" s="99"/>
      <c r="G35" s="100">
        <f t="shared" si="0"/>
        <v>0</v>
      </c>
      <c r="H35" s="100">
        <f t="shared" si="1"/>
        <v>0</v>
      </c>
      <c r="I35" s="100">
        <f t="shared" si="2"/>
        <v>0</v>
      </c>
      <c r="J35" s="153"/>
      <c r="L35" s="24"/>
      <c r="M35" s="26"/>
      <c r="N35" s="27">
        <f t="shared" si="5"/>
        <v>0</v>
      </c>
      <c r="O35" s="27">
        <f t="shared" si="6"/>
        <v>0</v>
      </c>
    </row>
    <row r="36" spans="1:15" x14ac:dyDescent="0.3">
      <c r="A36" s="42">
        <v>689</v>
      </c>
      <c r="B36" s="42" t="s">
        <v>766</v>
      </c>
      <c r="C36" s="29">
        <v>0</v>
      </c>
      <c r="D36" s="24"/>
      <c r="E36" s="100"/>
      <c r="F36" s="99"/>
      <c r="G36" s="100"/>
      <c r="H36" s="100"/>
      <c r="I36" s="100"/>
      <c r="J36" s="153"/>
      <c r="L36" s="24"/>
      <c r="M36" s="26"/>
      <c r="N36" s="27"/>
      <c r="O36" s="27"/>
    </row>
    <row r="37" spans="1:15" x14ac:dyDescent="0.3">
      <c r="A37" s="42">
        <v>690</v>
      </c>
      <c r="B37" s="42" t="s">
        <v>765</v>
      </c>
      <c r="C37" s="29">
        <v>3.3333333333333335</v>
      </c>
      <c r="D37" s="24" t="s">
        <v>27</v>
      </c>
      <c r="E37" s="100"/>
      <c r="F37" s="99"/>
      <c r="G37" s="100">
        <f t="shared" ref="G37:G68" si="7">C37*ROUND(F37,4)</f>
        <v>0</v>
      </c>
      <c r="H37" s="100">
        <f t="shared" ref="H37:H68" si="8">G37*0.095</f>
        <v>0</v>
      </c>
      <c r="I37" s="100">
        <f t="shared" ref="I37:I68" si="9">+G37+H37</f>
        <v>0</v>
      </c>
      <c r="J37" s="153"/>
      <c r="L37" s="24"/>
      <c r="M37" s="26"/>
      <c r="N37" s="27">
        <f t="shared" si="5"/>
        <v>0</v>
      </c>
      <c r="O37" s="27">
        <f t="shared" si="6"/>
        <v>0</v>
      </c>
    </row>
    <row r="38" spans="1:15" ht="33" x14ac:dyDescent="0.3">
      <c r="A38" s="42">
        <v>691</v>
      </c>
      <c r="B38" s="42" t="s">
        <v>867</v>
      </c>
      <c r="C38" s="29">
        <v>5</v>
      </c>
      <c r="D38" s="24" t="s">
        <v>27</v>
      </c>
      <c r="E38" s="100"/>
      <c r="F38" s="99"/>
      <c r="G38" s="100">
        <f t="shared" si="7"/>
        <v>0</v>
      </c>
      <c r="H38" s="100">
        <f t="shared" si="8"/>
        <v>0</v>
      </c>
      <c r="I38" s="100">
        <f t="shared" si="9"/>
        <v>0</v>
      </c>
      <c r="J38" s="153"/>
      <c r="L38" s="24"/>
      <c r="M38" s="26"/>
      <c r="N38" s="27">
        <f t="shared" si="5"/>
        <v>0</v>
      </c>
      <c r="O38" s="27">
        <f t="shared" si="6"/>
        <v>0</v>
      </c>
    </row>
    <row r="39" spans="1:15" x14ac:dyDescent="0.3">
      <c r="A39" s="42">
        <v>692</v>
      </c>
      <c r="B39" s="175" t="s">
        <v>868</v>
      </c>
      <c r="C39" s="29">
        <v>1.6666666666666667</v>
      </c>
      <c r="D39" s="24" t="s">
        <v>22</v>
      </c>
      <c r="E39" s="100"/>
      <c r="F39" s="99"/>
      <c r="G39" s="100">
        <f t="shared" si="7"/>
        <v>0</v>
      </c>
      <c r="H39" s="100">
        <f t="shared" si="8"/>
        <v>0</v>
      </c>
      <c r="I39" s="100">
        <f t="shared" si="9"/>
        <v>0</v>
      </c>
      <c r="J39" s="153"/>
      <c r="L39" s="24"/>
      <c r="M39" s="26"/>
      <c r="N39" s="27">
        <f t="shared" si="5"/>
        <v>0</v>
      </c>
      <c r="O39" s="27">
        <f t="shared" si="6"/>
        <v>0</v>
      </c>
    </row>
    <row r="40" spans="1:15" x14ac:dyDescent="0.3">
      <c r="A40" s="42">
        <v>693</v>
      </c>
      <c r="B40" s="175" t="s">
        <v>869</v>
      </c>
      <c r="C40" s="29">
        <v>1.6666666666666667</v>
      </c>
      <c r="D40" s="24" t="s">
        <v>22</v>
      </c>
      <c r="E40" s="100"/>
      <c r="F40" s="99"/>
      <c r="G40" s="100">
        <f t="shared" si="7"/>
        <v>0</v>
      </c>
      <c r="H40" s="100">
        <f t="shared" si="8"/>
        <v>0</v>
      </c>
      <c r="I40" s="100">
        <f t="shared" si="9"/>
        <v>0</v>
      </c>
      <c r="J40" s="153"/>
      <c r="L40" s="24"/>
      <c r="M40" s="26"/>
      <c r="N40" s="27">
        <f t="shared" si="5"/>
        <v>0</v>
      </c>
      <c r="O40" s="27">
        <f t="shared" si="6"/>
        <v>0</v>
      </c>
    </row>
    <row r="41" spans="1:15" x14ac:dyDescent="0.3">
      <c r="A41" s="42">
        <v>694</v>
      </c>
      <c r="B41" s="175" t="s">
        <v>565</v>
      </c>
      <c r="C41" s="29">
        <v>1.6666666666666667</v>
      </c>
      <c r="D41" s="24" t="s">
        <v>22</v>
      </c>
      <c r="E41" s="100"/>
      <c r="F41" s="99"/>
      <c r="G41" s="100">
        <f t="shared" si="7"/>
        <v>0</v>
      </c>
      <c r="H41" s="100">
        <f t="shared" si="8"/>
        <v>0</v>
      </c>
      <c r="I41" s="100">
        <f t="shared" si="9"/>
        <v>0</v>
      </c>
      <c r="J41" s="153"/>
      <c r="L41" s="24"/>
      <c r="M41" s="26"/>
      <c r="N41" s="27">
        <f t="shared" si="5"/>
        <v>0</v>
      </c>
      <c r="O41" s="27">
        <f t="shared" si="6"/>
        <v>0</v>
      </c>
    </row>
    <row r="42" spans="1:15" x14ac:dyDescent="0.3">
      <c r="A42" s="42">
        <v>695</v>
      </c>
      <c r="B42" s="175" t="s">
        <v>566</v>
      </c>
      <c r="C42" s="29">
        <v>1.6666666666666667</v>
      </c>
      <c r="D42" s="24" t="s">
        <v>22</v>
      </c>
      <c r="E42" s="100"/>
      <c r="F42" s="99"/>
      <c r="G42" s="100">
        <f t="shared" si="7"/>
        <v>0</v>
      </c>
      <c r="H42" s="100">
        <f t="shared" si="8"/>
        <v>0</v>
      </c>
      <c r="I42" s="100">
        <f t="shared" si="9"/>
        <v>0</v>
      </c>
      <c r="J42" s="153"/>
      <c r="L42" s="24"/>
      <c r="M42" s="26"/>
      <c r="N42" s="27">
        <f t="shared" si="5"/>
        <v>0</v>
      </c>
      <c r="O42" s="27">
        <f t="shared" si="6"/>
        <v>0</v>
      </c>
    </row>
    <row r="43" spans="1:15" x14ac:dyDescent="0.3">
      <c r="A43" s="42">
        <v>696</v>
      </c>
      <c r="B43" s="175" t="s">
        <v>870</v>
      </c>
      <c r="C43" s="29">
        <v>3.3333333333333335</v>
      </c>
      <c r="D43" s="24" t="s">
        <v>22</v>
      </c>
      <c r="E43" s="100"/>
      <c r="F43" s="99"/>
      <c r="G43" s="100">
        <f t="shared" si="7"/>
        <v>0</v>
      </c>
      <c r="H43" s="100">
        <f t="shared" si="8"/>
        <v>0</v>
      </c>
      <c r="I43" s="100">
        <f t="shared" si="9"/>
        <v>0</v>
      </c>
      <c r="J43" s="153"/>
      <c r="L43" s="24"/>
      <c r="M43" s="26"/>
      <c r="N43" s="27">
        <f t="shared" si="5"/>
        <v>0</v>
      </c>
      <c r="O43" s="27">
        <f t="shared" si="6"/>
        <v>0</v>
      </c>
    </row>
    <row r="44" spans="1:15" x14ac:dyDescent="0.3">
      <c r="A44" s="42">
        <v>697</v>
      </c>
      <c r="B44" s="175" t="s">
        <v>871</v>
      </c>
      <c r="C44" s="29">
        <v>3.3333333333333335</v>
      </c>
      <c r="D44" s="209" t="s">
        <v>22</v>
      </c>
      <c r="E44" s="100"/>
      <c r="F44" s="99"/>
      <c r="G44" s="100">
        <f t="shared" si="7"/>
        <v>0</v>
      </c>
      <c r="H44" s="100">
        <f t="shared" si="8"/>
        <v>0</v>
      </c>
      <c r="I44" s="100">
        <f t="shared" si="9"/>
        <v>0</v>
      </c>
      <c r="J44" s="153"/>
      <c r="L44" s="24"/>
      <c r="M44" s="26"/>
      <c r="N44" s="27">
        <f t="shared" si="5"/>
        <v>0</v>
      </c>
      <c r="O44" s="27">
        <f t="shared" si="6"/>
        <v>0</v>
      </c>
    </row>
    <row r="45" spans="1:15" ht="33" x14ac:dyDescent="0.3">
      <c r="A45" s="42">
        <v>698</v>
      </c>
      <c r="B45" s="175" t="s">
        <v>872</v>
      </c>
      <c r="C45" s="29">
        <v>1</v>
      </c>
      <c r="D45" s="209" t="s">
        <v>22</v>
      </c>
      <c r="E45" s="100"/>
      <c r="F45" s="99"/>
      <c r="G45" s="100">
        <f t="shared" si="7"/>
        <v>0</v>
      </c>
      <c r="H45" s="100">
        <f t="shared" si="8"/>
        <v>0</v>
      </c>
      <c r="I45" s="100">
        <f t="shared" si="9"/>
        <v>0</v>
      </c>
      <c r="J45" s="153"/>
      <c r="L45" s="24"/>
      <c r="M45" s="26"/>
      <c r="N45" s="27">
        <f t="shared" si="5"/>
        <v>0</v>
      </c>
      <c r="O45" s="27">
        <f t="shared" si="6"/>
        <v>0</v>
      </c>
    </row>
    <row r="46" spans="1:15" ht="33" customHeight="1" x14ac:dyDescent="0.3">
      <c r="A46" s="42">
        <v>699</v>
      </c>
      <c r="B46" s="175" t="s">
        <v>873</v>
      </c>
      <c r="C46" s="29">
        <v>1.6666666666666667</v>
      </c>
      <c r="D46" s="24" t="s">
        <v>22</v>
      </c>
      <c r="E46" s="100"/>
      <c r="F46" s="99"/>
      <c r="G46" s="100">
        <f t="shared" si="7"/>
        <v>0</v>
      </c>
      <c r="H46" s="100">
        <f t="shared" si="8"/>
        <v>0</v>
      </c>
      <c r="I46" s="100">
        <f t="shared" si="9"/>
        <v>0</v>
      </c>
      <c r="J46" s="153"/>
      <c r="L46" s="24"/>
      <c r="M46" s="26"/>
      <c r="N46" s="27">
        <f t="shared" si="5"/>
        <v>0</v>
      </c>
      <c r="O46" s="27">
        <f t="shared" si="6"/>
        <v>0</v>
      </c>
    </row>
    <row r="47" spans="1:15" ht="33" x14ac:dyDescent="0.3">
      <c r="A47" s="42">
        <v>700</v>
      </c>
      <c r="B47" s="175" t="s">
        <v>874</v>
      </c>
      <c r="C47" s="29">
        <v>2</v>
      </c>
      <c r="D47" s="24" t="s">
        <v>22</v>
      </c>
      <c r="E47" s="100"/>
      <c r="F47" s="99"/>
      <c r="G47" s="100">
        <f t="shared" si="7"/>
        <v>0</v>
      </c>
      <c r="H47" s="100">
        <f t="shared" si="8"/>
        <v>0</v>
      </c>
      <c r="I47" s="100">
        <f t="shared" si="9"/>
        <v>0</v>
      </c>
      <c r="J47" s="153"/>
      <c r="L47" s="24"/>
      <c r="M47" s="26"/>
      <c r="N47" s="27">
        <f t="shared" si="5"/>
        <v>0</v>
      </c>
      <c r="O47" s="27">
        <f t="shared" si="6"/>
        <v>0</v>
      </c>
    </row>
    <row r="48" spans="1:15" x14ac:dyDescent="0.3">
      <c r="A48" s="42">
        <v>701</v>
      </c>
      <c r="B48" s="175" t="s">
        <v>876</v>
      </c>
      <c r="C48" s="29">
        <v>2</v>
      </c>
      <c r="D48" s="24" t="s">
        <v>22</v>
      </c>
      <c r="E48" s="100"/>
      <c r="F48" s="99"/>
      <c r="G48" s="100">
        <f t="shared" si="7"/>
        <v>0</v>
      </c>
      <c r="H48" s="100">
        <f t="shared" si="8"/>
        <v>0</v>
      </c>
      <c r="I48" s="100">
        <f t="shared" si="9"/>
        <v>0</v>
      </c>
      <c r="J48" s="153"/>
      <c r="L48" s="24"/>
      <c r="M48" s="26"/>
      <c r="N48" s="27">
        <f t="shared" si="5"/>
        <v>0</v>
      </c>
      <c r="O48" s="27">
        <f t="shared" si="6"/>
        <v>0</v>
      </c>
    </row>
    <row r="49" spans="1:15" x14ac:dyDescent="0.3">
      <c r="A49" s="42">
        <v>702</v>
      </c>
      <c r="B49" s="187" t="s">
        <v>875</v>
      </c>
      <c r="C49" s="29">
        <v>0.66666666666666663</v>
      </c>
      <c r="D49" s="24" t="s">
        <v>22</v>
      </c>
      <c r="E49" s="100"/>
      <c r="F49" s="99"/>
      <c r="G49" s="100">
        <f t="shared" si="7"/>
        <v>0</v>
      </c>
      <c r="H49" s="100">
        <f t="shared" si="8"/>
        <v>0</v>
      </c>
      <c r="I49" s="100">
        <f t="shared" si="9"/>
        <v>0</v>
      </c>
      <c r="J49" s="153"/>
      <c r="L49" s="24"/>
      <c r="M49" s="26"/>
      <c r="N49" s="27">
        <f t="shared" si="5"/>
        <v>0</v>
      </c>
      <c r="O49" s="27">
        <f t="shared" si="6"/>
        <v>0</v>
      </c>
    </row>
    <row r="50" spans="1:15" x14ac:dyDescent="0.3">
      <c r="A50" s="42">
        <v>703</v>
      </c>
      <c r="B50" s="187" t="s">
        <v>877</v>
      </c>
      <c r="C50" s="29">
        <v>0.33333333333333331</v>
      </c>
      <c r="D50" s="24" t="s">
        <v>22</v>
      </c>
      <c r="E50" s="100"/>
      <c r="F50" s="99"/>
      <c r="G50" s="100">
        <f t="shared" si="7"/>
        <v>0</v>
      </c>
      <c r="H50" s="100">
        <f t="shared" si="8"/>
        <v>0</v>
      </c>
      <c r="I50" s="100">
        <f t="shared" si="9"/>
        <v>0</v>
      </c>
      <c r="J50" s="153"/>
      <c r="L50" s="24"/>
      <c r="M50" s="26"/>
      <c r="N50" s="27">
        <f t="shared" si="5"/>
        <v>0</v>
      </c>
      <c r="O50" s="27">
        <f t="shared" si="6"/>
        <v>0</v>
      </c>
    </row>
    <row r="51" spans="1:15" x14ac:dyDescent="0.3">
      <c r="A51" s="42">
        <v>704</v>
      </c>
      <c r="B51" s="187" t="s">
        <v>567</v>
      </c>
      <c r="C51" s="234">
        <v>10</v>
      </c>
      <c r="D51" s="176" t="s">
        <v>22</v>
      </c>
      <c r="E51" s="100"/>
      <c r="F51" s="99">
        <v>2</v>
      </c>
      <c r="G51" s="100">
        <f t="shared" si="7"/>
        <v>20</v>
      </c>
      <c r="H51" s="100">
        <f t="shared" si="8"/>
        <v>1.9</v>
      </c>
      <c r="I51" s="100">
        <f t="shared" si="9"/>
        <v>21.9</v>
      </c>
      <c r="J51" s="153"/>
      <c r="L51" s="24"/>
      <c r="M51" s="26"/>
      <c r="N51" s="27">
        <f t="shared" si="5"/>
        <v>0</v>
      </c>
      <c r="O51" s="27">
        <f t="shared" si="6"/>
        <v>0</v>
      </c>
    </row>
    <row r="52" spans="1:15" x14ac:dyDescent="0.3">
      <c r="A52" s="42">
        <v>705</v>
      </c>
      <c r="B52" s="151" t="s">
        <v>568</v>
      </c>
      <c r="C52" s="234">
        <v>10</v>
      </c>
      <c r="D52" s="176" t="s">
        <v>22</v>
      </c>
      <c r="E52" s="100"/>
      <c r="F52" s="99"/>
      <c r="G52" s="100">
        <f t="shared" si="7"/>
        <v>0</v>
      </c>
      <c r="H52" s="100">
        <f t="shared" si="8"/>
        <v>0</v>
      </c>
      <c r="I52" s="100">
        <f t="shared" si="9"/>
        <v>0</v>
      </c>
      <c r="J52" s="153"/>
      <c r="L52" s="24"/>
      <c r="M52" s="26"/>
      <c r="N52" s="27">
        <f t="shared" si="5"/>
        <v>0</v>
      </c>
      <c r="O52" s="27">
        <f t="shared" si="6"/>
        <v>0</v>
      </c>
    </row>
    <row r="53" spans="1:15" ht="24" customHeight="1" x14ac:dyDescent="0.3">
      <c r="A53" s="42">
        <v>706</v>
      </c>
      <c r="B53" s="151" t="s">
        <v>767</v>
      </c>
      <c r="C53" s="29">
        <v>0.33333333333333331</v>
      </c>
      <c r="D53" s="24" t="s">
        <v>22</v>
      </c>
      <c r="E53" s="100"/>
      <c r="F53" s="99"/>
      <c r="G53" s="100">
        <f t="shared" si="7"/>
        <v>0</v>
      </c>
      <c r="H53" s="100">
        <f t="shared" si="8"/>
        <v>0</v>
      </c>
      <c r="I53" s="100">
        <f t="shared" si="9"/>
        <v>0</v>
      </c>
      <c r="J53" s="153"/>
      <c r="L53" s="24"/>
      <c r="M53" s="26"/>
      <c r="N53" s="27">
        <f t="shared" si="5"/>
        <v>0</v>
      </c>
      <c r="O53" s="27">
        <f t="shared" si="6"/>
        <v>0</v>
      </c>
    </row>
    <row r="54" spans="1:15" ht="33" x14ac:dyDescent="0.3">
      <c r="A54" s="42">
        <v>707</v>
      </c>
      <c r="B54" s="151" t="s">
        <v>768</v>
      </c>
      <c r="C54" s="29">
        <v>1</v>
      </c>
      <c r="D54" s="24" t="s">
        <v>22</v>
      </c>
      <c r="E54" s="100"/>
      <c r="F54" s="99"/>
      <c r="G54" s="100">
        <f t="shared" si="7"/>
        <v>0</v>
      </c>
      <c r="H54" s="100">
        <f t="shared" si="8"/>
        <v>0</v>
      </c>
      <c r="I54" s="100">
        <f t="shared" si="9"/>
        <v>0</v>
      </c>
      <c r="J54" s="153"/>
      <c r="L54" s="24"/>
      <c r="M54" s="26"/>
      <c r="N54" s="27">
        <f t="shared" si="5"/>
        <v>0</v>
      </c>
      <c r="O54" s="27">
        <f t="shared" si="6"/>
        <v>0</v>
      </c>
    </row>
    <row r="55" spans="1:15" ht="33" customHeight="1" x14ac:dyDescent="0.3">
      <c r="A55" s="42">
        <v>708</v>
      </c>
      <c r="B55" s="151" t="s">
        <v>878</v>
      </c>
      <c r="C55" s="29">
        <v>1</v>
      </c>
      <c r="D55" s="24" t="s">
        <v>22</v>
      </c>
      <c r="E55" s="100"/>
      <c r="F55" s="99"/>
      <c r="G55" s="100">
        <f t="shared" si="7"/>
        <v>0</v>
      </c>
      <c r="H55" s="100">
        <f t="shared" si="8"/>
        <v>0</v>
      </c>
      <c r="I55" s="100">
        <f t="shared" si="9"/>
        <v>0</v>
      </c>
      <c r="J55" s="153"/>
      <c r="L55" s="24"/>
      <c r="M55" s="26"/>
      <c r="N55" s="27">
        <f t="shared" si="5"/>
        <v>0</v>
      </c>
      <c r="O55" s="27">
        <f t="shared" si="6"/>
        <v>0</v>
      </c>
    </row>
    <row r="56" spans="1:15" ht="33" x14ac:dyDescent="0.3">
      <c r="A56" s="42">
        <v>709</v>
      </c>
      <c r="B56" s="151" t="s">
        <v>879</v>
      </c>
      <c r="C56" s="29">
        <v>0.66666666666666663</v>
      </c>
      <c r="D56" s="209" t="s">
        <v>22</v>
      </c>
      <c r="E56" s="173"/>
      <c r="F56" s="99"/>
      <c r="G56" s="100">
        <f t="shared" si="7"/>
        <v>0</v>
      </c>
      <c r="H56" s="100">
        <f t="shared" si="8"/>
        <v>0</v>
      </c>
      <c r="I56" s="100">
        <f t="shared" si="9"/>
        <v>0</v>
      </c>
      <c r="J56" s="153"/>
      <c r="L56" s="24"/>
      <c r="M56" s="26"/>
      <c r="N56" s="27">
        <f t="shared" si="5"/>
        <v>0</v>
      </c>
      <c r="O56" s="27">
        <f t="shared" si="6"/>
        <v>0</v>
      </c>
    </row>
    <row r="57" spans="1:15" ht="33" x14ac:dyDescent="0.3">
      <c r="A57" s="42">
        <v>710</v>
      </c>
      <c r="B57" s="42" t="s">
        <v>769</v>
      </c>
      <c r="C57" s="29">
        <v>0.66666666666666663</v>
      </c>
      <c r="D57" s="31" t="s">
        <v>22</v>
      </c>
      <c r="E57" s="100"/>
      <c r="F57" s="99"/>
      <c r="G57" s="100">
        <f t="shared" si="7"/>
        <v>0</v>
      </c>
      <c r="H57" s="100">
        <f t="shared" si="8"/>
        <v>0</v>
      </c>
      <c r="I57" s="100">
        <f t="shared" si="9"/>
        <v>0</v>
      </c>
      <c r="J57" s="153"/>
      <c r="L57" s="24"/>
      <c r="M57" s="26"/>
      <c r="N57" s="27">
        <f t="shared" si="5"/>
        <v>0</v>
      </c>
      <c r="O57" s="27">
        <f t="shared" si="6"/>
        <v>0</v>
      </c>
    </row>
    <row r="58" spans="1:15" x14ac:dyDescent="0.3">
      <c r="A58" s="42">
        <v>711</v>
      </c>
      <c r="B58" s="187" t="s">
        <v>770</v>
      </c>
      <c r="C58" s="29">
        <v>2</v>
      </c>
      <c r="D58" s="24" t="s">
        <v>27</v>
      </c>
      <c r="E58" s="173"/>
      <c r="F58" s="99"/>
      <c r="G58" s="100">
        <f t="shared" si="7"/>
        <v>0</v>
      </c>
      <c r="H58" s="100">
        <f t="shared" si="8"/>
        <v>0</v>
      </c>
      <c r="I58" s="100">
        <f t="shared" si="9"/>
        <v>0</v>
      </c>
      <c r="J58" s="153"/>
      <c r="L58" s="24"/>
      <c r="M58" s="26"/>
      <c r="N58" s="27">
        <f t="shared" si="5"/>
        <v>0</v>
      </c>
      <c r="O58" s="27">
        <f t="shared" si="6"/>
        <v>0</v>
      </c>
    </row>
    <row r="59" spans="1:15" x14ac:dyDescent="0.3">
      <c r="A59" s="42">
        <v>712</v>
      </c>
      <c r="B59" s="187" t="s">
        <v>880</v>
      </c>
      <c r="C59" s="235">
        <v>10</v>
      </c>
      <c r="D59" s="210" t="s">
        <v>27</v>
      </c>
      <c r="E59" s="36"/>
      <c r="F59" s="99"/>
      <c r="G59" s="100">
        <f t="shared" si="7"/>
        <v>0</v>
      </c>
      <c r="H59" s="100">
        <f t="shared" si="8"/>
        <v>0</v>
      </c>
      <c r="I59" s="100">
        <f t="shared" si="9"/>
        <v>0</v>
      </c>
      <c r="J59" s="153"/>
      <c r="L59" s="24"/>
      <c r="M59" s="26"/>
      <c r="N59" s="27">
        <f t="shared" si="5"/>
        <v>0</v>
      </c>
      <c r="O59" s="27">
        <f t="shared" si="6"/>
        <v>0</v>
      </c>
    </row>
    <row r="60" spans="1:15" x14ac:dyDescent="0.3">
      <c r="A60" s="42">
        <v>713</v>
      </c>
      <c r="B60" s="187" t="s">
        <v>771</v>
      </c>
      <c r="C60" s="29">
        <v>3.3333333333333335</v>
      </c>
      <c r="D60" s="209" t="s">
        <v>27</v>
      </c>
      <c r="E60" s="36"/>
      <c r="F60" s="99"/>
      <c r="G60" s="100">
        <f t="shared" si="7"/>
        <v>0</v>
      </c>
      <c r="H60" s="100">
        <f t="shared" si="8"/>
        <v>0</v>
      </c>
      <c r="I60" s="100">
        <f t="shared" si="9"/>
        <v>0</v>
      </c>
      <c r="J60" s="153"/>
      <c r="L60" s="24"/>
      <c r="M60" s="26"/>
      <c r="N60" s="27">
        <f t="shared" si="5"/>
        <v>0</v>
      </c>
      <c r="O60" s="27">
        <f t="shared" si="6"/>
        <v>0</v>
      </c>
    </row>
    <row r="61" spans="1:15" x14ac:dyDescent="0.3">
      <c r="A61" s="42">
        <v>714</v>
      </c>
      <c r="B61" s="187" t="s">
        <v>881</v>
      </c>
      <c r="C61" s="235">
        <v>10</v>
      </c>
      <c r="D61" s="210" t="s">
        <v>27</v>
      </c>
      <c r="E61" s="36"/>
      <c r="F61" s="99"/>
      <c r="G61" s="100">
        <f t="shared" si="7"/>
        <v>0</v>
      </c>
      <c r="H61" s="100">
        <f t="shared" si="8"/>
        <v>0</v>
      </c>
      <c r="I61" s="100">
        <f t="shared" si="9"/>
        <v>0</v>
      </c>
      <c r="J61" s="153"/>
      <c r="L61" s="24"/>
      <c r="M61" s="26"/>
      <c r="N61" s="27">
        <f t="shared" ref="N61:N74" si="10">M61</f>
        <v>0</v>
      </c>
      <c r="O61" s="27">
        <f t="shared" ref="O61:O74" si="11">N61+(N61*0.095)</f>
        <v>0</v>
      </c>
    </row>
    <row r="62" spans="1:15" ht="33" x14ac:dyDescent="0.3">
      <c r="A62" s="42">
        <v>715</v>
      </c>
      <c r="B62" s="187" t="s">
        <v>772</v>
      </c>
      <c r="C62" s="235">
        <v>3.3333333333333335</v>
      </c>
      <c r="D62" s="44" t="s">
        <v>27</v>
      </c>
      <c r="E62" s="36"/>
      <c r="F62" s="99"/>
      <c r="G62" s="100">
        <f t="shared" si="7"/>
        <v>0</v>
      </c>
      <c r="H62" s="100">
        <f t="shared" si="8"/>
        <v>0</v>
      </c>
      <c r="I62" s="100">
        <f t="shared" si="9"/>
        <v>0</v>
      </c>
      <c r="J62" s="153"/>
      <c r="L62" s="24"/>
      <c r="M62" s="26"/>
      <c r="N62" s="27">
        <f t="shared" si="10"/>
        <v>0</v>
      </c>
      <c r="O62" s="27">
        <f t="shared" si="11"/>
        <v>0</v>
      </c>
    </row>
    <row r="63" spans="1:15" x14ac:dyDescent="0.3">
      <c r="A63" s="42">
        <v>716</v>
      </c>
      <c r="B63" s="187" t="s">
        <v>882</v>
      </c>
      <c r="C63" s="235">
        <v>0.66666666666666663</v>
      </c>
      <c r="D63" s="44" t="s">
        <v>27</v>
      </c>
      <c r="E63" s="36"/>
      <c r="F63" s="99"/>
      <c r="G63" s="100">
        <f t="shared" si="7"/>
        <v>0</v>
      </c>
      <c r="H63" s="100">
        <f t="shared" si="8"/>
        <v>0</v>
      </c>
      <c r="I63" s="100">
        <f t="shared" si="9"/>
        <v>0</v>
      </c>
      <c r="J63" s="153"/>
      <c r="L63" s="24"/>
      <c r="M63" s="26"/>
      <c r="N63" s="27">
        <f t="shared" si="10"/>
        <v>0</v>
      </c>
      <c r="O63" s="27">
        <f t="shared" si="11"/>
        <v>0</v>
      </c>
    </row>
    <row r="64" spans="1:15" ht="30.75" customHeight="1" x14ac:dyDescent="0.3">
      <c r="A64" s="42">
        <v>717</v>
      </c>
      <c r="B64" s="42" t="s">
        <v>883</v>
      </c>
      <c r="C64" s="235">
        <v>0.16666666666666666</v>
      </c>
      <c r="D64" s="44" t="s">
        <v>22</v>
      </c>
      <c r="E64" s="36"/>
      <c r="F64" s="99"/>
      <c r="G64" s="100">
        <f t="shared" si="7"/>
        <v>0</v>
      </c>
      <c r="H64" s="100">
        <f t="shared" si="8"/>
        <v>0</v>
      </c>
      <c r="I64" s="100">
        <f t="shared" si="9"/>
        <v>0</v>
      </c>
      <c r="J64" s="153"/>
      <c r="L64" s="24"/>
      <c r="M64" s="26"/>
      <c r="N64" s="27">
        <f t="shared" si="10"/>
        <v>0</v>
      </c>
      <c r="O64" s="27">
        <f t="shared" si="11"/>
        <v>0</v>
      </c>
    </row>
    <row r="65" spans="1:15" ht="33" x14ac:dyDescent="0.3">
      <c r="A65" s="42">
        <v>718</v>
      </c>
      <c r="B65" s="151" t="s">
        <v>884</v>
      </c>
      <c r="C65" s="235">
        <v>1.6666666666666667</v>
      </c>
      <c r="D65" s="44" t="s">
        <v>22</v>
      </c>
      <c r="E65" s="36"/>
      <c r="F65" s="99"/>
      <c r="G65" s="100">
        <f t="shared" si="7"/>
        <v>0</v>
      </c>
      <c r="H65" s="100">
        <f t="shared" si="8"/>
        <v>0</v>
      </c>
      <c r="I65" s="100">
        <f t="shared" si="9"/>
        <v>0</v>
      </c>
      <c r="J65" s="153"/>
      <c r="L65" s="24"/>
      <c r="M65" s="26"/>
      <c r="N65" s="27">
        <f t="shared" si="10"/>
        <v>0</v>
      </c>
      <c r="O65" s="27">
        <f t="shared" si="11"/>
        <v>0</v>
      </c>
    </row>
    <row r="66" spans="1:15" x14ac:dyDescent="0.3">
      <c r="A66" s="42">
        <v>719</v>
      </c>
      <c r="B66" s="151" t="s">
        <v>885</v>
      </c>
      <c r="C66" s="235">
        <v>1.6666666666666667</v>
      </c>
      <c r="D66" s="44" t="s">
        <v>22</v>
      </c>
      <c r="E66" s="36"/>
      <c r="F66" s="99"/>
      <c r="G66" s="100">
        <f t="shared" si="7"/>
        <v>0</v>
      </c>
      <c r="H66" s="100">
        <f t="shared" si="8"/>
        <v>0</v>
      </c>
      <c r="I66" s="100">
        <f t="shared" si="9"/>
        <v>0</v>
      </c>
      <c r="J66" s="153"/>
      <c r="L66" s="24"/>
      <c r="M66" s="26"/>
      <c r="N66" s="27">
        <f t="shared" si="10"/>
        <v>0</v>
      </c>
      <c r="O66" s="27">
        <f t="shared" si="11"/>
        <v>0</v>
      </c>
    </row>
    <row r="67" spans="1:15" x14ac:dyDescent="0.3">
      <c r="A67" s="42">
        <v>720</v>
      </c>
      <c r="B67" s="151" t="s">
        <v>773</v>
      </c>
      <c r="C67" s="235">
        <v>1.6666666666666667</v>
      </c>
      <c r="D67" s="44" t="s">
        <v>22</v>
      </c>
      <c r="E67" s="36"/>
      <c r="F67" s="99"/>
      <c r="G67" s="100">
        <f t="shared" si="7"/>
        <v>0</v>
      </c>
      <c r="H67" s="100">
        <f t="shared" si="8"/>
        <v>0</v>
      </c>
      <c r="I67" s="100">
        <f t="shared" si="9"/>
        <v>0</v>
      </c>
      <c r="J67" s="153"/>
      <c r="L67" s="24"/>
      <c r="M67" s="26"/>
      <c r="N67" s="27">
        <f t="shared" si="10"/>
        <v>0</v>
      </c>
      <c r="O67" s="27">
        <f t="shared" si="11"/>
        <v>0</v>
      </c>
    </row>
    <row r="68" spans="1:15" ht="25.5" customHeight="1" x14ac:dyDescent="0.3">
      <c r="A68" s="42">
        <v>721</v>
      </c>
      <c r="B68" s="151" t="s">
        <v>886</v>
      </c>
      <c r="C68" s="235">
        <v>2</v>
      </c>
      <c r="D68" s="44" t="s">
        <v>22</v>
      </c>
      <c r="E68" s="36"/>
      <c r="F68" s="99"/>
      <c r="G68" s="100">
        <f t="shared" si="7"/>
        <v>0</v>
      </c>
      <c r="H68" s="100">
        <f t="shared" si="8"/>
        <v>0</v>
      </c>
      <c r="I68" s="100">
        <f t="shared" si="9"/>
        <v>0</v>
      </c>
      <c r="J68" s="153"/>
      <c r="L68" s="24"/>
      <c r="M68" s="26"/>
      <c r="N68" s="27">
        <f t="shared" si="10"/>
        <v>0</v>
      </c>
      <c r="O68" s="27">
        <f t="shared" si="11"/>
        <v>0</v>
      </c>
    </row>
    <row r="69" spans="1:15" ht="20.25" customHeight="1" x14ac:dyDescent="0.3">
      <c r="A69" s="42">
        <v>722</v>
      </c>
      <c r="B69" s="151" t="s">
        <v>887</v>
      </c>
      <c r="C69" s="235">
        <v>2</v>
      </c>
      <c r="D69" s="44" t="s">
        <v>22</v>
      </c>
      <c r="E69" s="36"/>
      <c r="F69" s="99"/>
      <c r="G69" s="100">
        <f t="shared" ref="G69:G86" si="12">C69*ROUND(F69,4)</f>
        <v>0</v>
      </c>
      <c r="H69" s="100">
        <f t="shared" ref="H69:H86" si="13">G69*0.095</f>
        <v>0</v>
      </c>
      <c r="I69" s="100">
        <f t="shared" ref="I69:I86" si="14">+G69+H69</f>
        <v>0</v>
      </c>
      <c r="J69" s="153"/>
      <c r="L69" s="24"/>
      <c r="M69" s="26"/>
      <c r="N69" s="27">
        <f t="shared" si="10"/>
        <v>0</v>
      </c>
      <c r="O69" s="27">
        <f t="shared" si="11"/>
        <v>0</v>
      </c>
    </row>
    <row r="70" spans="1:15" x14ac:dyDescent="0.3">
      <c r="A70" s="42">
        <v>723</v>
      </c>
      <c r="B70" s="151" t="s">
        <v>888</v>
      </c>
      <c r="C70" s="235">
        <v>1.6666666666666667</v>
      </c>
      <c r="D70" s="44" t="s">
        <v>22</v>
      </c>
      <c r="E70" s="36"/>
      <c r="F70" s="99"/>
      <c r="G70" s="100">
        <f t="shared" si="12"/>
        <v>0</v>
      </c>
      <c r="H70" s="100">
        <f t="shared" si="13"/>
        <v>0</v>
      </c>
      <c r="I70" s="100">
        <f t="shared" si="14"/>
        <v>0</v>
      </c>
      <c r="J70" s="153"/>
      <c r="L70" s="24"/>
      <c r="M70" s="26"/>
      <c r="N70" s="27">
        <f t="shared" si="10"/>
        <v>0</v>
      </c>
      <c r="O70" s="27">
        <f t="shared" si="11"/>
        <v>0</v>
      </c>
    </row>
    <row r="71" spans="1:15" ht="30.75" customHeight="1" x14ac:dyDescent="0.3">
      <c r="A71" s="42">
        <v>724</v>
      </c>
      <c r="B71" s="151" t="s">
        <v>889</v>
      </c>
      <c r="C71" s="235">
        <v>1.6666666666666667</v>
      </c>
      <c r="D71" s="210" t="s">
        <v>22</v>
      </c>
      <c r="E71" s="36"/>
      <c r="F71" s="99"/>
      <c r="G71" s="100">
        <f t="shared" si="12"/>
        <v>0</v>
      </c>
      <c r="H71" s="100">
        <f t="shared" si="13"/>
        <v>0</v>
      </c>
      <c r="I71" s="100">
        <f t="shared" si="14"/>
        <v>0</v>
      </c>
      <c r="J71" s="153"/>
      <c r="L71" s="24"/>
      <c r="M71" s="26"/>
      <c r="N71" s="27">
        <f t="shared" si="10"/>
        <v>0</v>
      </c>
      <c r="O71" s="27">
        <f t="shared" si="11"/>
        <v>0</v>
      </c>
    </row>
    <row r="72" spans="1:15" ht="33" x14ac:dyDescent="0.3">
      <c r="A72" s="42">
        <v>725</v>
      </c>
      <c r="B72" s="175" t="s">
        <v>890</v>
      </c>
      <c r="C72" s="235">
        <v>1.6666666666666667</v>
      </c>
      <c r="D72" s="44" t="s">
        <v>22</v>
      </c>
      <c r="E72" s="36"/>
      <c r="F72" s="99"/>
      <c r="G72" s="100">
        <f t="shared" si="12"/>
        <v>0</v>
      </c>
      <c r="H72" s="100">
        <f t="shared" si="13"/>
        <v>0</v>
      </c>
      <c r="I72" s="100">
        <f t="shared" si="14"/>
        <v>0</v>
      </c>
      <c r="J72" s="153"/>
      <c r="L72" s="24"/>
      <c r="M72" s="26"/>
      <c r="N72" s="27">
        <f t="shared" si="10"/>
        <v>0</v>
      </c>
      <c r="O72" s="27">
        <f t="shared" si="11"/>
        <v>0</v>
      </c>
    </row>
    <row r="73" spans="1:15" ht="18.75" customHeight="1" x14ac:dyDescent="0.3">
      <c r="A73" s="42">
        <v>726</v>
      </c>
      <c r="B73" s="187" t="s">
        <v>891</v>
      </c>
      <c r="C73" s="235">
        <v>1.6666666666666667</v>
      </c>
      <c r="D73" s="210" t="s">
        <v>22</v>
      </c>
      <c r="E73" s="36"/>
      <c r="F73" s="99"/>
      <c r="G73" s="100">
        <f t="shared" si="12"/>
        <v>0</v>
      </c>
      <c r="H73" s="100">
        <f t="shared" si="13"/>
        <v>0</v>
      </c>
      <c r="I73" s="100">
        <f t="shared" si="14"/>
        <v>0</v>
      </c>
      <c r="J73" s="153"/>
      <c r="L73" s="24"/>
      <c r="M73" s="26"/>
      <c r="N73" s="27">
        <f t="shared" si="10"/>
        <v>0</v>
      </c>
      <c r="O73" s="27">
        <f t="shared" si="11"/>
        <v>0</v>
      </c>
    </row>
    <row r="74" spans="1:15" x14ac:dyDescent="0.3">
      <c r="A74" s="42">
        <v>727</v>
      </c>
      <c r="B74" s="175" t="s">
        <v>774</v>
      </c>
      <c r="C74" s="235">
        <v>0.66666666666666663</v>
      </c>
      <c r="D74" s="44" t="s">
        <v>22</v>
      </c>
      <c r="E74" s="36"/>
      <c r="F74" s="99"/>
      <c r="G74" s="100">
        <f t="shared" si="12"/>
        <v>0</v>
      </c>
      <c r="H74" s="100">
        <f t="shared" si="13"/>
        <v>0</v>
      </c>
      <c r="I74" s="100">
        <f t="shared" si="14"/>
        <v>0</v>
      </c>
      <c r="J74" s="153"/>
      <c r="L74" s="24"/>
      <c r="M74" s="26"/>
      <c r="N74" s="27">
        <f t="shared" si="10"/>
        <v>0</v>
      </c>
      <c r="O74" s="27">
        <f t="shared" si="11"/>
        <v>0</v>
      </c>
    </row>
    <row r="75" spans="1:15" x14ac:dyDescent="0.3">
      <c r="A75" s="42">
        <v>728</v>
      </c>
      <c r="B75" s="175" t="s">
        <v>776</v>
      </c>
      <c r="C75" s="235">
        <v>1</v>
      </c>
      <c r="D75" s="44" t="s">
        <v>22</v>
      </c>
      <c r="E75" s="36"/>
      <c r="F75" s="99"/>
      <c r="G75" s="100">
        <f t="shared" si="12"/>
        <v>0</v>
      </c>
      <c r="H75" s="100">
        <f t="shared" si="13"/>
        <v>0</v>
      </c>
      <c r="I75" s="100">
        <f t="shared" si="14"/>
        <v>0</v>
      </c>
      <c r="J75" s="153"/>
      <c r="L75" s="24"/>
      <c r="M75" s="26"/>
      <c r="N75" s="27">
        <f t="shared" ref="N75:N86" si="15">M75</f>
        <v>0</v>
      </c>
      <c r="O75" s="27">
        <f t="shared" ref="O75:O86" si="16">N75+(N75*0.095)</f>
        <v>0</v>
      </c>
    </row>
    <row r="76" spans="1:15" x14ac:dyDescent="0.3">
      <c r="A76" s="42">
        <v>729</v>
      </c>
      <c r="B76" s="187" t="s">
        <v>892</v>
      </c>
      <c r="C76" s="235">
        <v>0.66666666666666663</v>
      </c>
      <c r="D76" s="44" t="s">
        <v>27</v>
      </c>
      <c r="E76" s="36"/>
      <c r="F76" s="99"/>
      <c r="G76" s="100">
        <f t="shared" si="12"/>
        <v>0</v>
      </c>
      <c r="H76" s="100">
        <f t="shared" si="13"/>
        <v>0</v>
      </c>
      <c r="I76" s="100">
        <f t="shared" si="14"/>
        <v>0</v>
      </c>
      <c r="J76" s="153"/>
      <c r="L76" s="24"/>
      <c r="M76" s="26"/>
      <c r="N76" s="27">
        <f t="shared" si="15"/>
        <v>0</v>
      </c>
      <c r="O76" s="27">
        <f t="shared" si="16"/>
        <v>0</v>
      </c>
    </row>
    <row r="77" spans="1:15" x14ac:dyDescent="0.3">
      <c r="A77" s="42">
        <v>730</v>
      </c>
      <c r="B77" s="151" t="s">
        <v>569</v>
      </c>
      <c r="C77" s="235">
        <v>1.6666666666666667</v>
      </c>
      <c r="D77" s="44" t="s">
        <v>22</v>
      </c>
      <c r="E77" s="36"/>
      <c r="F77" s="99"/>
      <c r="G77" s="100">
        <f t="shared" si="12"/>
        <v>0</v>
      </c>
      <c r="H77" s="100">
        <f t="shared" si="13"/>
        <v>0</v>
      </c>
      <c r="I77" s="100">
        <f t="shared" si="14"/>
        <v>0</v>
      </c>
      <c r="J77" s="153"/>
      <c r="L77" s="24"/>
      <c r="M77" s="26"/>
      <c r="N77" s="27">
        <f t="shared" si="15"/>
        <v>0</v>
      </c>
      <c r="O77" s="27">
        <f t="shared" si="16"/>
        <v>0</v>
      </c>
    </row>
    <row r="78" spans="1:15" ht="33" x14ac:dyDescent="0.3">
      <c r="A78" s="42">
        <v>731</v>
      </c>
      <c r="B78" s="175" t="s">
        <v>893</v>
      </c>
      <c r="C78" s="235">
        <v>1.6666666666666667</v>
      </c>
      <c r="D78" s="44" t="s">
        <v>22</v>
      </c>
      <c r="E78" s="36"/>
      <c r="F78" s="99"/>
      <c r="G78" s="100">
        <f t="shared" si="12"/>
        <v>0</v>
      </c>
      <c r="H78" s="100">
        <f t="shared" si="13"/>
        <v>0</v>
      </c>
      <c r="I78" s="100">
        <f t="shared" si="14"/>
        <v>0</v>
      </c>
      <c r="J78" s="153"/>
      <c r="L78" s="24"/>
      <c r="M78" s="26"/>
      <c r="N78" s="27">
        <f t="shared" si="15"/>
        <v>0</v>
      </c>
      <c r="O78" s="27">
        <f t="shared" si="16"/>
        <v>0</v>
      </c>
    </row>
    <row r="79" spans="1:15" ht="20.25" customHeight="1" x14ac:dyDescent="0.3">
      <c r="A79" s="42">
        <v>732</v>
      </c>
      <c r="B79" s="151" t="s">
        <v>894</v>
      </c>
      <c r="C79" s="235">
        <v>1.6666666666666667</v>
      </c>
      <c r="D79" s="44" t="s">
        <v>22</v>
      </c>
      <c r="E79" s="36"/>
      <c r="F79" s="99"/>
      <c r="G79" s="100">
        <f t="shared" si="12"/>
        <v>0</v>
      </c>
      <c r="H79" s="100">
        <f t="shared" si="13"/>
        <v>0</v>
      </c>
      <c r="I79" s="100">
        <f t="shared" si="14"/>
        <v>0</v>
      </c>
      <c r="J79" s="153"/>
      <c r="L79" s="24"/>
      <c r="M79" s="26"/>
      <c r="N79" s="27">
        <f t="shared" si="15"/>
        <v>0</v>
      </c>
      <c r="O79" s="27">
        <f t="shared" si="16"/>
        <v>0</v>
      </c>
    </row>
    <row r="80" spans="1:15" x14ac:dyDescent="0.3">
      <c r="A80" s="42">
        <v>733</v>
      </c>
      <c r="B80" s="187" t="s">
        <v>895</v>
      </c>
      <c r="C80" s="235">
        <v>0.16666666666666666</v>
      </c>
      <c r="D80" s="44" t="s">
        <v>22</v>
      </c>
      <c r="E80" s="36"/>
      <c r="F80" s="99"/>
      <c r="G80" s="100">
        <f t="shared" si="12"/>
        <v>0</v>
      </c>
      <c r="H80" s="100">
        <f t="shared" si="13"/>
        <v>0</v>
      </c>
      <c r="I80" s="100">
        <f t="shared" si="14"/>
        <v>0</v>
      </c>
      <c r="J80" s="153"/>
      <c r="L80" s="24"/>
      <c r="M80" s="26"/>
      <c r="N80" s="27">
        <f t="shared" si="15"/>
        <v>0</v>
      </c>
      <c r="O80" s="27">
        <f t="shared" si="16"/>
        <v>0</v>
      </c>
    </row>
    <row r="81" spans="1:15" x14ac:dyDescent="0.3">
      <c r="A81" s="42">
        <v>734</v>
      </c>
      <c r="B81" s="151" t="s">
        <v>896</v>
      </c>
      <c r="C81" s="235">
        <v>1.6666666666666667</v>
      </c>
      <c r="D81" s="44" t="s">
        <v>22</v>
      </c>
      <c r="E81" s="36"/>
      <c r="F81" s="99"/>
      <c r="G81" s="100">
        <f t="shared" si="12"/>
        <v>0</v>
      </c>
      <c r="H81" s="100">
        <f t="shared" si="13"/>
        <v>0</v>
      </c>
      <c r="I81" s="100">
        <f t="shared" si="14"/>
        <v>0</v>
      </c>
      <c r="J81" s="153"/>
      <c r="L81" s="24"/>
      <c r="M81" s="26"/>
      <c r="N81" s="27">
        <f t="shared" si="15"/>
        <v>0</v>
      </c>
      <c r="O81" s="27">
        <f t="shared" si="16"/>
        <v>0</v>
      </c>
    </row>
    <row r="82" spans="1:15" ht="21.75" customHeight="1" x14ac:dyDescent="0.3">
      <c r="A82" s="42">
        <v>735</v>
      </c>
      <c r="B82" s="151" t="s">
        <v>897</v>
      </c>
      <c r="C82" s="235">
        <v>0.66666666666666663</v>
      </c>
      <c r="D82" s="44" t="s">
        <v>22</v>
      </c>
      <c r="E82" s="36"/>
      <c r="F82" s="99"/>
      <c r="G82" s="100">
        <f t="shared" si="12"/>
        <v>0</v>
      </c>
      <c r="H82" s="100">
        <f t="shared" si="13"/>
        <v>0</v>
      </c>
      <c r="I82" s="100">
        <f t="shared" si="14"/>
        <v>0</v>
      </c>
      <c r="J82" s="153"/>
      <c r="L82" s="24"/>
      <c r="M82" s="26"/>
      <c r="N82" s="27">
        <f t="shared" si="15"/>
        <v>0</v>
      </c>
      <c r="O82" s="27">
        <f t="shared" si="16"/>
        <v>0</v>
      </c>
    </row>
    <row r="83" spans="1:15" x14ac:dyDescent="0.3">
      <c r="A83" s="42">
        <v>736</v>
      </c>
      <c r="B83" s="187" t="s">
        <v>898</v>
      </c>
      <c r="C83" s="235">
        <v>0.66666666666666663</v>
      </c>
      <c r="D83" s="44" t="s">
        <v>22</v>
      </c>
      <c r="E83" s="36"/>
      <c r="F83" s="99"/>
      <c r="G83" s="100">
        <f t="shared" si="12"/>
        <v>0</v>
      </c>
      <c r="H83" s="100">
        <f t="shared" si="13"/>
        <v>0</v>
      </c>
      <c r="I83" s="100">
        <f t="shared" si="14"/>
        <v>0</v>
      </c>
      <c r="J83" s="153"/>
      <c r="L83" s="24"/>
      <c r="M83" s="26"/>
      <c r="N83" s="27">
        <f t="shared" si="15"/>
        <v>0</v>
      </c>
      <c r="O83" s="27">
        <f t="shared" si="16"/>
        <v>0</v>
      </c>
    </row>
    <row r="84" spans="1:15" ht="33" x14ac:dyDescent="0.3">
      <c r="A84" s="42">
        <v>737</v>
      </c>
      <c r="B84" s="175" t="s">
        <v>899</v>
      </c>
      <c r="C84" s="235">
        <v>1</v>
      </c>
      <c r="D84" s="44" t="s">
        <v>22</v>
      </c>
      <c r="E84" s="36"/>
      <c r="F84" s="99"/>
      <c r="G84" s="100">
        <f t="shared" si="12"/>
        <v>0</v>
      </c>
      <c r="H84" s="100">
        <f t="shared" si="13"/>
        <v>0</v>
      </c>
      <c r="I84" s="100">
        <f t="shared" si="14"/>
        <v>0</v>
      </c>
      <c r="J84" s="153"/>
      <c r="L84" s="24"/>
      <c r="M84" s="26"/>
      <c r="N84" s="27">
        <f t="shared" si="15"/>
        <v>0</v>
      </c>
      <c r="O84" s="27">
        <f t="shared" si="16"/>
        <v>0</v>
      </c>
    </row>
    <row r="85" spans="1:15" x14ac:dyDescent="0.3">
      <c r="A85" s="42">
        <v>738</v>
      </c>
      <c r="B85" s="175" t="s">
        <v>775</v>
      </c>
      <c r="C85" s="235">
        <v>0.66666666666666663</v>
      </c>
      <c r="D85" s="44" t="s">
        <v>22</v>
      </c>
      <c r="E85" s="36"/>
      <c r="F85" s="99"/>
      <c r="G85" s="100">
        <f t="shared" si="12"/>
        <v>0</v>
      </c>
      <c r="H85" s="100">
        <f t="shared" si="13"/>
        <v>0</v>
      </c>
      <c r="I85" s="100">
        <f t="shared" si="14"/>
        <v>0</v>
      </c>
      <c r="J85" s="153"/>
      <c r="L85" s="24"/>
      <c r="M85" s="26"/>
      <c r="N85" s="27">
        <f t="shared" si="15"/>
        <v>0</v>
      </c>
      <c r="O85" s="27">
        <f t="shared" si="16"/>
        <v>0</v>
      </c>
    </row>
    <row r="86" spans="1:15" x14ac:dyDescent="0.3">
      <c r="A86" s="42">
        <v>739</v>
      </c>
      <c r="B86" s="151" t="s">
        <v>900</v>
      </c>
      <c r="C86" s="235">
        <v>0.33333333333333331</v>
      </c>
      <c r="D86" s="44" t="s">
        <v>22</v>
      </c>
      <c r="E86" s="36"/>
      <c r="F86" s="99"/>
      <c r="G86" s="100">
        <f t="shared" si="12"/>
        <v>0</v>
      </c>
      <c r="H86" s="100">
        <f t="shared" si="13"/>
        <v>0</v>
      </c>
      <c r="I86" s="100">
        <f t="shared" si="14"/>
        <v>0</v>
      </c>
      <c r="J86" s="153"/>
      <c r="L86" s="24"/>
      <c r="M86" s="26"/>
      <c r="N86" s="27">
        <f t="shared" si="15"/>
        <v>0</v>
      </c>
      <c r="O86" s="27">
        <f t="shared" si="16"/>
        <v>0</v>
      </c>
    </row>
    <row r="87" spans="1:15" x14ac:dyDescent="0.3">
      <c r="A87" s="42"/>
      <c r="B87" s="45" t="s">
        <v>570</v>
      </c>
      <c r="C87" s="246"/>
      <c r="D87" s="212" t="s">
        <v>44</v>
      </c>
      <c r="E87" s="77" t="s">
        <v>44</v>
      </c>
      <c r="F87" s="143" t="s">
        <v>44</v>
      </c>
      <c r="G87" s="125">
        <f>SUM(G8:G86)</f>
        <v>20</v>
      </c>
      <c r="H87" s="125">
        <f>SUM(H8:H86)</f>
        <v>1.9</v>
      </c>
      <c r="I87" s="125">
        <f>SUM(I8:I86)</f>
        <v>21.9</v>
      </c>
      <c r="J87" s="157">
        <f>SUM(J8:J86)</f>
        <v>0</v>
      </c>
      <c r="L87" s="24"/>
      <c r="M87" s="26"/>
      <c r="N87" s="40">
        <f>SUM(N8:N86)</f>
        <v>0</v>
      </c>
      <c r="O87" s="40">
        <f>SUM(O8:O86)</f>
        <v>0</v>
      </c>
    </row>
    <row r="88" spans="1:15" x14ac:dyDescent="0.3">
      <c r="A88" s="200" t="s">
        <v>571</v>
      </c>
      <c r="B88" s="211"/>
      <c r="C88" s="244"/>
      <c r="D88" s="202"/>
      <c r="E88" s="203"/>
      <c r="F88" s="204"/>
      <c r="G88" s="202"/>
      <c r="H88" s="202"/>
      <c r="I88" s="202"/>
      <c r="J88" s="205"/>
      <c r="K88" s="78"/>
      <c r="L88" s="229"/>
      <c r="M88" s="217"/>
      <c r="N88" s="217"/>
      <c r="O88" s="219"/>
    </row>
    <row r="89" spans="1:15" x14ac:dyDescent="0.3">
      <c r="A89" s="42">
        <v>740</v>
      </c>
      <c r="B89" s="42" t="s">
        <v>902</v>
      </c>
      <c r="C89" s="235">
        <v>0.66666666666666663</v>
      </c>
      <c r="D89" s="44" t="s">
        <v>22</v>
      </c>
      <c r="E89" s="36"/>
      <c r="F89" s="99"/>
      <c r="G89" s="100">
        <f t="shared" ref="G89:G94" si="17">C89*ROUND(F89,4)</f>
        <v>0</v>
      </c>
      <c r="H89" s="100">
        <f t="shared" ref="H89:H94" si="18">G89*0.095</f>
        <v>0</v>
      </c>
      <c r="I89" s="100">
        <f t="shared" ref="I89:I94" si="19">+G89+H89</f>
        <v>0</v>
      </c>
      <c r="J89" s="153"/>
      <c r="L89" s="24"/>
      <c r="M89" s="26"/>
      <c r="N89" s="27">
        <f t="shared" ref="N89:N94" si="20">M89</f>
        <v>0</v>
      </c>
      <c r="O89" s="27">
        <f t="shared" ref="O89:O94" si="21">N89+(N89*0.095)</f>
        <v>0</v>
      </c>
    </row>
    <row r="90" spans="1:15" x14ac:dyDescent="0.3">
      <c r="A90" s="42">
        <v>741</v>
      </c>
      <c r="B90" s="42" t="s">
        <v>903</v>
      </c>
      <c r="C90" s="235">
        <v>0.66666666666666663</v>
      </c>
      <c r="D90" s="44" t="s">
        <v>22</v>
      </c>
      <c r="E90" s="36"/>
      <c r="F90" s="99"/>
      <c r="G90" s="100">
        <f t="shared" si="17"/>
        <v>0</v>
      </c>
      <c r="H90" s="100">
        <f t="shared" si="18"/>
        <v>0</v>
      </c>
      <c r="I90" s="100">
        <f t="shared" si="19"/>
        <v>0</v>
      </c>
      <c r="J90" s="153"/>
      <c r="L90" s="24"/>
      <c r="M90" s="26"/>
      <c r="N90" s="27">
        <f t="shared" si="20"/>
        <v>0</v>
      </c>
      <c r="O90" s="27">
        <f t="shared" si="21"/>
        <v>0</v>
      </c>
    </row>
    <row r="91" spans="1:15" x14ac:dyDescent="0.3">
      <c r="A91" s="42">
        <v>742</v>
      </c>
      <c r="B91" s="42" t="s">
        <v>904</v>
      </c>
      <c r="C91" s="235">
        <v>0.66666666666666663</v>
      </c>
      <c r="D91" s="44" t="s">
        <v>22</v>
      </c>
      <c r="E91" s="36"/>
      <c r="F91" s="99"/>
      <c r="G91" s="100">
        <f t="shared" si="17"/>
        <v>0</v>
      </c>
      <c r="H91" s="100">
        <f t="shared" si="18"/>
        <v>0</v>
      </c>
      <c r="I91" s="100">
        <f t="shared" si="19"/>
        <v>0</v>
      </c>
      <c r="J91" s="153"/>
      <c r="L91" s="24"/>
      <c r="M91" s="26"/>
      <c r="N91" s="27">
        <f t="shared" si="20"/>
        <v>0</v>
      </c>
      <c r="O91" s="27">
        <f t="shared" si="21"/>
        <v>0</v>
      </c>
    </row>
    <row r="92" spans="1:15" x14ac:dyDescent="0.3">
      <c r="A92" s="42">
        <v>743</v>
      </c>
      <c r="B92" s="42" t="s">
        <v>905</v>
      </c>
      <c r="C92" s="235">
        <v>0.66666666666666663</v>
      </c>
      <c r="D92" s="210" t="s">
        <v>22</v>
      </c>
      <c r="E92" s="36"/>
      <c r="F92" s="99"/>
      <c r="G92" s="100">
        <f t="shared" si="17"/>
        <v>0</v>
      </c>
      <c r="H92" s="100">
        <f t="shared" si="18"/>
        <v>0</v>
      </c>
      <c r="I92" s="100">
        <f t="shared" si="19"/>
        <v>0</v>
      </c>
      <c r="J92" s="153"/>
      <c r="L92" s="24"/>
      <c r="M92" s="26"/>
      <c r="N92" s="27">
        <f t="shared" si="20"/>
        <v>0</v>
      </c>
      <c r="O92" s="27">
        <f t="shared" si="21"/>
        <v>0</v>
      </c>
    </row>
    <row r="93" spans="1:15" x14ac:dyDescent="0.3">
      <c r="A93" s="42">
        <v>744</v>
      </c>
      <c r="B93" s="42" t="s">
        <v>906</v>
      </c>
      <c r="C93" s="235">
        <v>0.66666666666666663</v>
      </c>
      <c r="D93" s="44" t="s">
        <v>22</v>
      </c>
      <c r="E93" s="36"/>
      <c r="F93" s="99"/>
      <c r="G93" s="100">
        <f t="shared" si="17"/>
        <v>0</v>
      </c>
      <c r="H93" s="100">
        <f t="shared" si="18"/>
        <v>0</v>
      </c>
      <c r="I93" s="100">
        <f t="shared" si="19"/>
        <v>0</v>
      </c>
      <c r="J93" s="153"/>
      <c r="L93" s="24"/>
      <c r="M93" s="26"/>
      <c r="N93" s="27">
        <f t="shared" si="20"/>
        <v>0</v>
      </c>
      <c r="O93" s="27">
        <f t="shared" si="21"/>
        <v>0</v>
      </c>
    </row>
    <row r="94" spans="1:15" x14ac:dyDescent="0.3">
      <c r="A94" s="42">
        <v>745</v>
      </c>
      <c r="B94" s="42" t="s">
        <v>907</v>
      </c>
      <c r="C94" s="235">
        <v>0.66666666666666663</v>
      </c>
      <c r="D94" s="44" t="s">
        <v>22</v>
      </c>
      <c r="E94" s="36"/>
      <c r="F94" s="99"/>
      <c r="G94" s="100">
        <f t="shared" si="17"/>
        <v>0</v>
      </c>
      <c r="H94" s="100">
        <f t="shared" si="18"/>
        <v>0</v>
      </c>
      <c r="I94" s="100">
        <f t="shared" si="19"/>
        <v>0</v>
      </c>
      <c r="J94" s="153"/>
      <c r="L94" s="24"/>
      <c r="M94" s="26"/>
      <c r="N94" s="27">
        <f t="shared" si="20"/>
        <v>0</v>
      </c>
      <c r="O94" s="27">
        <f t="shared" si="21"/>
        <v>0</v>
      </c>
    </row>
    <row r="95" spans="1:15" x14ac:dyDescent="0.3">
      <c r="A95" s="24"/>
      <c r="B95" s="45" t="s">
        <v>572</v>
      </c>
      <c r="C95" s="233" t="e">
        <v>#VALUE!</v>
      </c>
      <c r="D95" s="77" t="s">
        <v>44</v>
      </c>
      <c r="E95" s="77" t="s">
        <v>44</v>
      </c>
      <c r="F95" s="77" t="s">
        <v>44</v>
      </c>
      <c r="G95" s="36">
        <f>SUM(G89:G94)</f>
        <v>0</v>
      </c>
      <c r="H95" s="36">
        <f>SUM(H89:H94)</f>
        <v>0</v>
      </c>
      <c r="I95" s="36">
        <f>SUM(I89:I94)</f>
        <v>0</v>
      </c>
      <c r="J95" s="157">
        <f>SUM(J89:J94)</f>
        <v>0</v>
      </c>
      <c r="L95" s="24"/>
      <c r="M95" s="26"/>
      <c r="N95" s="40">
        <f>SUM(N89:N94)</f>
        <v>0</v>
      </c>
      <c r="O95" s="40">
        <f>SUM(O89:O94)</f>
        <v>0</v>
      </c>
    </row>
    <row r="96" spans="1:15" x14ac:dyDescent="0.3">
      <c r="A96" s="111"/>
      <c r="B96" s="206"/>
      <c r="C96" s="189"/>
      <c r="D96" s="189"/>
      <c r="E96" s="207"/>
      <c r="F96" s="207"/>
      <c r="G96" s="207"/>
      <c r="H96" s="207"/>
      <c r="I96" s="207"/>
    </row>
    <row r="97" spans="1:15" s="61" customFormat="1" ht="15" customHeight="1" x14ac:dyDescent="0.3">
      <c r="A97" s="59" t="s">
        <v>67</v>
      </c>
      <c r="B97" s="59"/>
      <c r="C97" s="59"/>
      <c r="D97" s="59"/>
      <c r="E97" s="59"/>
      <c r="F97" s="59"/>
      <c r="G97" s="59"/>
      <c r="H97" s="59"/>
      <c r="I97" s="59"/>
      <c r="L97" s="6"/>
      <c r="M97" s="6"/>
      <c r="N97" s="6"/>
      <c r="O97" s="6"/>
    </row>
    <row r="98" spans="1:15" s="61" customFormat="1" ht="23.25" customHeight="1" x14ac:dyDescent="0.3">
      <c r="A98" s="63" t="s">
        <v>68</v>
      </c>
      <c r="B98" s="63"/>
      <c r="C98" s="63"/>
      <c r="D98" s="63"/>
      <c r="E98" s="63"/>
      <c r="F98" s="63"/>
      <c r="G98" s="63"/>
      <c r="H98" s="63"/>
      <c r="I98" s="63"/>
      <c r="L98" s="6"/>
      <c r="M98" s="6"/>
      <c r="N98" s="6"/>
      <c r="O98" s="6"/>
    </row>
    <row r="99" spans="1:15" s="63" customFormat="1" ht="12.75" customHeight="1" x14ac:dyDescent="0.3">
      <c r="A99" s="63" t="s">
        <v>69</v>
      </c>
      <c r="L99" s="6"/>
      <c r="M99" s="6"/>
      <c r="N99" s="6"/>
      <c r="O99" s="6"/>
    </row>
    <row r="100" spans="1:15" s="63" customFormat="1" ht="12.75" customHeight="1" x14ac:dyDescent="0.3">
      <c r="A100" s="63" t="s">
        <v>180</v>
      </c>
      <c r="L100" s="6"/>
      <c r="M100" s="6"/>
      <c r="N100" s="6"/>
      <c r="O100" s="6"/>
    </row>
    <row r="101" spans="1:15" s="63" customFormat="1" ht="15" customHeight="1" x14ac:dyDescent="0.3">
      <c r="A101" s="63" t="s">
        <v>71</v>
      </c>
      <c r="L101" s="6"/>
      <c r="M101" s="6"/>
      <c r="N101" s="6"/>
      <c r="O101" s="6"/>
    </row>
    <row r="102" spans="1:15" s="63" customFormat="1" ht="15" customHeight="1" x14ac:dyDescent="0.3">
      <c r="A102" s="63" t="s">
        <v>72</v>
      </c>
      <c r="L102" s="6"/>
      <c r="M102" s="6"/>
      <c r="N102" s="6"/>
      <c r="O102" s="6"/>
    </row>
    <row r="103" spans="1:15" s="63" customFormat="1" ht="15" customHeight="1" x14ac:dyDescent="0.3">
      <c r="A103" s="63" t="s">
        <v>73</v>
      </c>
      <c r="L103" s="6"/>
      <c r="M103" s="6"/>
      <c r="N103" s="6"/>
      <c r="O103" s="6"/>
    </row>
    <row r="104" spans="1:15" s="90" customFormat="1" ht="13.15" customHeight="1" x14ac:dyDescent="0.3">
      <c r="A104" s="63" t="s">
        <v>74</v>
      </c>
      <c r="B104" s="63"/>
      <c r="C104" s="63"/>
      <c r="D104" s="63"/>
      <c r="E104" s="63"/>
      <c r="F104" s="63"/>
      <c r="G104" s="63"/>
      <c r="H104" s="63"/>
      <c r="I104" s="63"/>
      <c r="L104" s="6"/>
      <c r="M104" s="6"/>
      <c r="N104" s="6"/>
      <c r="O104" s="6"/>
    </row>
    <row r="105" spans="1:15" s="90" customFormat="1" ht="48.75" customHeight="1" x14ac:dyDescent="0.3">
      <c r="A105" s="63" t="s">
        <v>181</v>
      </c>
      <c r="B105" s="63"/>
      <c r="C105" s="63"/>
      <c r="D105" s="63"/>
      <c r="E105" s="63"/>
      <c r="F105" s="63"/>
      <c r="G105" s="63"/>
      <c r="H105" s="63"/>
      <c r="I105" s="63"/>
      <c r="L105" s="6"/>
      <c r="M105" s="6"/>
      <c r="N105" s="6"/>
      <c r="O105" s="6"/>
    </row>
    <row r="106" spans="1:15" s="90" customFormat="1" x14ac:dyDescent="0.3">
      <c r="A106" s="70"/>
      <c r="B106" s="70"/>
      <c r="C106" s="70"/>
      <c r="D106" s="70"/>
      <c r="E106" s="70"/>
      <c r="F106" s="70"/>
      <c r="G106" s="70"/>
      <c r="H106" s="70"/>
      <c r="I106" s="70"/>
      <c r="L106" s="6"/>
      <c r="M106" s="6"/>
      <c r="N106" s="6"/>
      <c r="O106" s="6"/>
    </row>
    <row r="107" spans="1:15" s="61" customFormat="1" ht="13.9" customHeight="1" x14ac:dyDescent="0.3">
      <c r="A107" s="61" t="s">
        <v>97</v>
      </c>
      <c r="L107" s="6"/>
      <c r="M107" s="6"/>
      <c r="N107" s="6"/>
      <c r="O107" s="6"/>
    </row>
    <row r="108" spans="1:15" x14ac:dyDescent="0.3">
      <c r="A108" s="139"/>
      <c r="B108" s="139"/>
      <c r="C108" s="140"/>
      <c r="D108" s="116"/>
      <c r="E108" s="117"/>
      <c r="F108" s="141"/>
      <c r="G108" s="117"/>
      <c r="H108" s="117"/>
      <c r="I108" s="117"/>
      <c r="J108" s="117"/>
    </row>
    <row r="109" spans="1:15" x14ac:dyDescent="0.3">
      <c r="A109" s="6"/>
      <c r="B109" s="7"/>
    </row>
    <row r="110" spans="1:15" x14ac:dyDescent="0.3">
      <c r="A110" s="6"/>
      <c r="B110" s="7"/>
    </row>
    <row r="111" spans="1:15" x14ac:dyDescent="0.3">
      <c r="A111" s="6"/>
      <c r="B111" s="73"/>
    </row>
    <row r="112" spans="1:15" x14ac:dyDescent="0.3">
      <c r="A112" s="6"/>
      <c r="B112" s="73"/>
      <c r="C112" s="73"/>
      <c r="D112" s="73"/>
      <c r="E112" s="73"/>
      <c r="F112" s="73"/>
      <c r="G112" s="73"/>
      <c r="H112" s="73"/>
      <c r="I112" s="73"/>
    </row>
    <row r="113" spans="1:9" x14ac:dyDescent="0.3">
      <c r="A113" s="6"/>
      <c r="B113" s="73"/>
      <c r="C113" s="75"/>
      <c r="D113" s="75"/>
    </row>
    <row r="114" spans="1:9" x14ac:dyDescent="0.3">
      <c r="A114" s="6"/>
      <c r="B114" s="7"/>
      <c r="C114" s="9"/>
      <c r="D114" s="9"/>
      <c r="E114" s="10"/>
      <c r="F114" s="10"/>
      <c r="G114" s="10"/>
      <c r="H114" s="10"/>
      <c r="I114" s="10"/>
    </row>
    <row r="115" spans="1:9" x14ac:dyDescent="0.3">
      <c r="A115" s="6"/>
      <c r="B115" s="7"/>
      <c r="C115" s="9"/>
      <c r="D115" s="9"/>
      <c r="E115" s="10"/>
      <c r="F115" s="10"/>
      <c r="G115" s="10"/>
      <c r="H115" s="10"/>
      <c r="I115" s="10"/>
    </row>
  </sheetData>
  <sortState xmlns:xlrd2="http://schemas.microsoft.com/office/spreadsheetml/2017/richdata2" ref="B9:D86">
    <sortCondition ref="B8"/>
  </sortState>
  <mergeCells count="1">
    <mergeCell ref="L88:O88"/>
  </mergeCells>
  <dataValidations disablePrompts="1" count="1">
    <dataValidation type="whole" operator="equal" allowBlank="1" showInputMessage="1" showErrorMessage="1" sqref="J8:J86 J88:J94" xr:uid="{00000000-0002-0000-0E00-000000000000}">
      <formula1>1</formula1>
    </dataValidation>
  </dataValidations>
  <pageMargins left="0.70866141732283472" right="0.70866141732283472" top="0.74803149606299213" bottom="0.74803149606299213" header="0.31496062992125978" footer="0.31496062992125978"/>
  <pageSetup paperSize="9" scale="84"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17</vt:i4>
      </vt:variant>
    </vt:vector>
  </HeadingPairs>
  <TitlesOfParts>
    <vt:vector size="33" baseType="lpstr">
      <vt:lpstr>MLEKO IN MLEČNI IZDELKI</vt:lpstr>
      <vt:lpstr>MLEKO IN MLEČNI IZDELKI, sheme </vt:lpstr>
      <vt:lpstr>List3</vt:lpstr>
      <vt:lpstr>MESO IN MESNI IZDELKI</vt:lpstr>
      <vt:lpstr>RIBE </vt:lpstr>
      <vt:lpstr>JAJCA</vt:lpstr>
      <vt:lpstr>OLJA IN IZDELKI </vt:lpstr>
      <vt:lpstr>SVEŽE SADNJE, ZELENJAVA, SUHO S</vt:lpstr>
      <vt:lpstr>ZAMRZNJENA IN KONZERVIRANA ZELE</vt:lpstr>
      <vt:lpstr>SADNI SOKOVI, NEKTARJI, SIRUPI</vt:lpstr>
      <vt:lpstr>ŽITA IN MLEVSKI IZDELKI</vt:lpstr>
      <vt:lpstr>ZAMRZNJENI IZDELKI IZ TESTA</vt:lpstr>
      <vt:lpstr>KRUH; PEKOVSKO PECIVO, KEKSI; S</vt:lpstr>
      <vt:lpstr>OSTALO PREHRAMBENO BLAGO</vt:lpstr>
      <vt:lpstr>ŽIVILA ZA POSEBNE NAMENE (DIETE</vt:lpstr>
      <vt:lpstr>List2</vt:lpstr>
      <vt:lpstr>JAJCA!Področje_tiskanja</vt:lpstr>
      <vt:lpstr>'KRUH; PEKOVSKO PECIVO, KEKSI; S'!Področje_tiskanja</vt:lpstr>
      <vt:lpstr>'MESO IN MESNI IZDELKI'!Področje_tiskanja</vt:lpstr>
      <vt:lpstr>'MLEKO IN MLEČNI IZDELKI'!Področje_tiskanja</vt:lpstr>
      <vt:lpstr>'MLEKO IN MLEČNI IZDELKI, sheme '!Področje_tiskanja</vt:lpstr>
      <vt:lpstr>'OLJA IN IZDELKI '!Področje_tiskanja</vt:lpstr>
      <vt:lpstr>'OSTALO PREHRAMBENO BLAGO'!Področje_tiskanja</vt:lpstr>
      <vt:lpstr>'RIBE '!Področje_tiskanja</vt:lpstr>
      <vt:lpstr>'SADNI SOKOVI, NEKTARJI, SIRUPI'!Področje_tiskanja</vt:lpstr>
      <vt:lpstr>'SVEŽE SADNJE, ZELENJAVA, SUHO S'!Področje_tiskanja</vt:lpstr>
      <vt:lpstr>'ZAMRZNJENA IN KONZERVIRANA ZELE'!Področje_tiskanja</vt:lpstr>
      <vt:lpstr>'ZAMRZNJENI IZDELKI IZ TESTA'!Področje_tiskanja</vt:lpstr>
      <vt:lpstr>'ŽITA IN MLEVSKI IZDELKI'!Področje_tiskanja</vt:lpstr>
      <vt:lpstr>'ŽIVILA ZA POSEBNE NAMENE (DIETE'!Področje_tiskanja</vt:lpstr>
      <vt:lpstr>'MESO IN MESNI IZDELKI'!Tiskanje_naslovov</vt:lpstr>
      <vt:lpstr>'MLEKO IN MLEČNI IZDELKI'!Tiskanje_naslovov</vt:lpstr>
      <vt:lpstr>'MLEKO IN MLEČNI IZDELKI, sheme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Meta</dc:creator>
  <cp:lastModifiedBy>Aljoša Trtnik</cp:lastModifiedBy>
  <cp:lastPrinted>2022-12-10T11:53:15Z</cp:lastPrinted>
  <dcterms:created xsi:type="dcterms:W3CDTF">2011-09-19T19:31:00Z</dcterms:created>
  <dcterms:modified xsi:type="dcterms:W3CDTF">2026-02-12T15:28:45Z</dcterms:modified>
</cp:coreProperties>
</file>